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ЭтаКнига" defaultThemeVersion="124226"/>
  <bookViews>
    <workbookView xWindow="120" yWindow="1140" windowWidth="9720" windowHeight="6300"/>
  </bookViews>
  <sheets>
    <sheet name="Ведомость" sheetId="11" r:id="rId1"/>
    <sheet name="Лист1" sheetId="12" r:id="rId2"/>
  </sheets>
  <definedNames>
    <definedName name="_xlnm._FilterDatabase" localSheetId="0" hidden="1">Ведомость!$B$5:$S$285</definedName>
    <definedName name="д1">#REF!</definedName>
    <definedName name="_xlnm.Print_Titles" localSheetId="0">Ведомость!$5:$6</definedName>
    <definedName name="ЛУ">#REF!</definedName>
    <definedName name="_xlnm.Print_Area" localSheetId="0">Ведомость!$B$1:$W$286</definedName>
  </definedNames>
  <calcPr calcId="145621" iterate="1"/>
</workbook>
</file>

<file path=xl/calcChain.xml><?xml version="1.0" encoding="utf-8"?>
<calcChain xmlns="http://schemas.openxmlformats.org/spreadsheetml/2006/main">
  <c r="R285" i="11" l="1"/>
  <c r="G285" i="11"/>
  <c r="O66" i="11"/>
  <c r="Q66" i="11"/>
  <c r="M66" i="11"/>
  <c r="L66" i="11"/>
  <c r="K66" i="11"/>
  <c r="L61" i="11"/>
  <c r="M61" i="11"/>
  <c r="O61" i="11"/>
  <c r="Q61" i="11"/>
  <c r="K61" i="11"/>
  <c r="O56" i="11"/>
  <c r="Q56" i="11"/>
  <c r="L56" i="11"/>
  <c r="M56" i="11"/>
  <c r="K56" i="11"/>
  <c r="O270" i="11"/>
  <c r="M270" i="11"/>
  <c r="L270" i="11"/>
  <c r="K270" i="11"/>
  <c r="N269" i="11"/>
  <c r="P269" i="11" s="1"/>
  <c r="N268" i="11"/>
  <c r="P268" i="11" s="1"/>
  <c r="N267" i="11"/>
  <c r="P267" i="11" s="1"/>
  <c r="N266" i="11"/>
  <c r="M279" i="11"/>
  <c r="L279" i="11"/>
  <c r="K279" i="11"/>
  <c r="O279" i="11"/>
  <c r="N100" i="11"/>
  <c r="P100" i="11" s="1"/>
  <c r="N99" i="11"/>
  <c r="P99" i="11" s="1"/>
  <c r="N98" i="11"/>
  <c r="P98" i="11" s="1"/>
  <c r="N97" i="11"/>
  <c r="P97" i="11" s="1"/>
  <c r="P65" i="11"/>
  <c r="N62" i="11"/>
  <c r="P62" i="11" s="1"/>
  <c r="N63" i="11"/>
  <c r="P63" i="11" s="1"/>
  <c r="N64" i="11"/>
  <c r="P64" i="11" s="1"/>
  <c r="N67" i="11"/>
  <c r="P67" i="11" s="1"/>
  <c r="P66" i="11" l="1"/>
  <c r="N66" i="11"/>
  <c r="N270" i="11"/>
  <c r="P266" i="11"/>
  <c r="P270" i="11" s="1"/>
  <c r="Q284" i="11" l="1"/>
  <c r="O284" i="11"/>
  <c r="M284" i="11"/>
  <c r="L284" i="11"/>
  <c r="K284" i="11"/>
  <c r="N283" i="11"/>
  <c r="P283" i="11" s="1"/>
  <c r="N282" i="11"/>
  <c r="P282" i="11" s="1"/>
  <c r="N281" i="11"/>
  <c r="P281" i="11" s="1"/>
  <c r="N280" i="11"/>
  <c r="Q279" i="11"/>
  <c r="N278" i="11"/>
  <c r="P278" i="11" s="1"/>
  <c r="N277" i="11"/>
  <c r="P277" i="11" s="1"/>
  <c r="N276" i="11"/>
  <c r="P276" i="11" s="1"/>
  <c r="Q275" i="11"/>
  <c r="O275" i="11"/>
  <c r="M275" i="11"/>
  <c r="L275" i="11"/>
  <c r="K275" i="11"/>
  <c r="N274" i="11"/>
  <c r="P274" i="11" s="1"/>
  <c r="N273" i="11"/>
  <c r="P273" i="11" s="1"/>
  <c r="N272" i="11"/>
  <c r="P272" i="11" s="1"/>
  <c r="N271" i="11"/>
  <c r="Q270" i="11"/>
  <c r="Q265" i="11"/>
  <c r="O265" i="11"/>
  <c r="M265" i="11"/>
  <c r="L265" i="11"/>
  <c r="K265" i="11"/>
  <c r="N264" i="11"/>
  <c r="P264" i="11" s="1"/>
  <c r="N263" i="11"/>
  <c r="P263" i="11" s="1"/>
  <c r="N262" i="11"/>
  <c r="P262" i="11" s="1"/>
  <c r="N261" i="11"/>
  <c r="P261" i="11" s="1"/>
  <c r="Q260" i="11"/>
  <c r="O260" i="11"/>
  <c r="M260" i="11"/>
  <c r="L260" i="11"/>
  <c r="K260" i="11"/>
  <c r="N259" i="11"/>
  <c r="P259" i="11" s="1"/>
  <c r="N258" i="11"/>
  <c r="P258" i="11" s="1"/>
  <c r="N257" i="11"/>
  <c r="P257" i="11" s="1"/>
  <c r="N256" i="11"/>
  <c r="Q255" i="11"/>
  <c r="O255" i="11"/>
  <c r="M255" i="11"/>
  <c r="L255" i="11"/>
  <c r="K255" i="11"/>
  <c r="N254" i="11"/>
  <c r="P254" i="11" s="1"/>
  <c r="N253" i="11"/>
  <c r="P253" i="11" s="1"/>
  <c r="N252" i="11"/>
  <c r="P252" i="11" s="1"/>
  <c r="N251" i="11"/>
  <c r="P251" i="11" s="1"/>
  <c r="Q250" i="11"/>
  <c r="O250" i="11"/>
  <c r="M250" i="11"/>
  <c r="L250" i="11"/>
  <c r="K250" i="11"/>
  <c r="N249" i="11"/>
  <c r="P249" i="11" s="1"/>
  <c r="N248" i="11"/>
  <c r="P248" i="11" s="1"/>
  <c r="N247" i="11"/>
  <c r="Q246" i="11"/>
  <c r="O246" i="11"/>
  <c r="M246" i="11"/>
  <c r="L246" i="11"/>
  <c r="K246" i="11"/>
  <c r="N245" i="11"/>
  <c r="P245" i="11" s="1"/>
  <c r="N244" i="11"/>
  <c r="P244" i="11" s="1"/>
  <c r="N243" i="11"/>
  <c r="P243" i="11" s="1"/>
  <c r="N242" i="11"/>
  <c r="P242" i="11" s="1"/>
  <c r="Q241" i="11"/>
  <c r="O241" i="11"/>
  <c r="M241" i="11"/>
  <c r="L241" i="11"/>
  <c r="K241" i="11"/>
  <c r="N240" i="11"/>
  <c r="P240" i="11" s="1"/>
  <c r="N239" i="11"/>
  <c r="P239" i="11" s="1"/>
  <c r="N238" i="11"/>
  <c r="P238" i="11" s="1"/>
  <c r="Q237" i="11"/>
  <c r="O237" i="11"/>
  <c r="M237" i="11"/>
  <c r="L237" i="11"/>
  <c r="K237" i="11"/>
  <c r="N236" i="11"/>
  <c r="P236" i="11" s="1"/>
  <c r="N235" i="11"/>
  <c r="P235" i="11" s="1"/>
  <c r="N234" i="11"/>
  <c r="Q233" i="11"/>
  <c r="O233" i="11"/>
  <c r="M233" i="11"/>
  <c r="L233" i="11"/>
  <c r="K233" i="11"/>
  <c r="N232" i="11"/>
  <c r="P232" i="11" s="1"/>
  <c r="N231" i="11"/>
  <c r="P231" i="11" s="1"/>
  <c r="N230" i="11"/>
  <c r="P230" i="11" s="1"/>
  <c r="Q229" i="11"/>
  <c r="O229" i="11"/>
  <c r="M229" i="11"/>
  <c r="L229" i="11"/>
  <c r="K229" i="11"/>
  <c r="N228" i="11"/>
  <c r="P228" i="11" s="1"/>
  <c r="N227" i="11"/>
  <c r="P227" i="11" s="1"/>
  <c r="N226" i="11"/>
  <c r="P226" i="11" s="1"/>
  <c r="Q225" i="11"/>
  <c r="O225" i="11"/>
  <c r="M225" i="11"/>
  <c r="L225" i="11"/>
  <c r="K225" i="11"/>
  <c r="N224" i="11"/>
  <c r="P224" i="11" s="1"/>
  <c r="N223" i="11"/>
  <c r="P223" i="11" s="1"/>
  <c r="N222" i="11"/>
  <c r="Q221" i="11"/>
  <c r="O221" i="11"/>
  <c r="M221" i="11"/>
  <c r="L221" i="11"/>
  <c r="K221" i="11"/>
  <c r="N220" i="11"/>
  <c r="P220" i="11" s="1"/>
  <c r="N219" i="11"/>
  <c r="N218" i="11"/>
  <c r="P218" i="11" s="1"/>
  <c r="Q217" i="11"/>
  <c r="O217" i="11"/>
  <c r="M217" i="11"/>
  <c r="L217" i="11"/>
  <c r="K217" i="11"/>
  <c r="N216" i="11"/>
  <c r="P216" i="11" s="1"/>
  <c r="N215" i="11"/>
  <c r="P215" i="11" s="1"/>
  <c r="N214" i="11"/>
  <c r="P214" i="11" s="1"/>
  <c r="Q213" i="11"/>
  <c r="O213" i="11"/>
  <c r="M213" i="11"/>
  <c r="L213" i="11"/>
  <c r="K213" i="11"/>
  <c r="N212" i="11"/>
  <c r="P212" i="11" s="1"/>
  <c r="N211" i="11"/>
  <c r="P211" i="11" s="1"/>
  <c r="N210" i="11"/>
  <c r="P210" i="11" s="1"/>
  <c r="Q209" i="11"/>
  <c r="O209" i="11"/>
  <c r="M209" i="11"/>
  <c r="L209" i="11"/>
  <c r="K209" i="11"/>
  <c r="N208" i="11"/>
  <c r="P208" i="11" s="1"/>
  <c r="N207" i="11"/>
  <c r="P207" i="11" s="1"/>
  <c r="N206" i="11"/>
  <c r="Q205" i="11"/>
  <c r="O205" i="11"/>
  <c r="M205" i="11"/>
  <c r="L205" i="11"/>
  <c r="K205" i="11"/>
  <c r="N204" i="11"/>
  <c r="P204" i="11" s="1"/>
  <c r="N203" i="11"/>
  <c r="P203" i="11" s="1"/>
  <c r="N202" i="11"/>
  <c r="P202" i="11" s="1"/>
  <c r="Q201" i="11"/>
  <c r="O201" i="11"/>
  <c r="M201" i="11"/>
  <c r="L201" i="11"/>
  <c r="K201" i="11"/>
  <c r="N200" i="11"/>
  <c r="P200" i="11" s="1"/>
  <c r="N199" i="11"/>
  <c r="P199" i="11" s="1"/>
  <c r="N198" i="11"/>
  <c r="Q197" i="11"/>
  <c r="O197" i="11"/>
  <c r="M197" i="11"/>
  <c r="L197" i="11"/>
  <c r="K197" i="11"/>
  <c r="N196" i="11"/>
  <c r="P196" i="11" s="1"/>
  <c r="N195" i="11"/>
  <c r="P195" i="11" s="1"/>
  <c r="N194" i="11"/>
  <c r="Q193" i="11"/>
  <c r="O193" i="11"/>
  <c r="M193" i="11"/>
  <c r="L193" i="11"/>
  <c r="K193" i="11"/>
  <c r="N192" i="11"/>
  <c r="P192" i="11" s="1"/>
  <c r="N191" i="11"/>
  <c r="P191" i="11" s="1"/>
  <c r="N190" i="11"/>
  <c r="Q189" i="11"/>
  <c r="O189" i="11"/>
  <c r="M189" i="11"/>
  <c r="L189" i="11"/>
  <c r="K189" i="11"/>
  <c r="N187" i="11"/>
  <c r="P187" i="11" s="1"/>
  <c r="N186" i="11"/>
  <c r="P186" i="11" s="1"/>
  <c r="Q185" i="11"/>
  <c r="O185" i="11"/>
  <c r="M185" i="11"/>
  <c r="L185" i="11"/>
  <c r="K185" i="11"/>
  <c r="N184" i="11"/>
  <c r="P184" i="11" s="1"/>
  <c r="N183" i="11"/>
  <c r="P183" i="11" s="1"/>
  <c r="N182" i="11"/>
  <c r="Q181" i="11"/>
  <c r="O181" i="11"/>
  <c r="M181" i="11"/>
  <c r="L181" i="11"/>
  <c r="K181" i="11"/>
  <c r="N180" i="11"/>
  <c r="P180" i="11" s="1"/>
  <c r="N179" i="11"/>
  <c r="P179" i="11" s="1"/>
  <c r="N178" i="11"/>
  <c r="Q177" i="11"/>
  <c r="O177" i="11"/>
  <c r="M177" i="11"/>
  <c r="L177" i="11"/>
  <c r="K177" i="11"/>
  <c r="N176" i="11"/>
  <c r="P176" i="11" s="1"/>
  <c r="N175" i="11"/>
  <c r="P175" i="11" s="1"/>
  <c r="Q174" i="11"/>
  <c r="O174" i="11"/>
  <c r="M174" i="11"/>
  <c r="L174" i="11"/>
  <c r="K174" i="11"/>
  <c r="N173" i="11"/>
  <c r="P173" i="11" s="1"/>
  <c r="N172" i="11"/>
  <c r="P172" i="11" s="1"/>
  <c r="N171" i="11"/>
  <c r="P171" i="11" s="1"/>
  <c r="Q170" i="11"/>
  <c r="O170" i="11"/>
  <c r="M170" i="11"/>
  <c r="L170" i="11"/>
  <c r="K170" i="11"/>
  <c r="N169" i="11"/>
  <c r="P169" i="11" s="1"/>
  <c r="N168" i="11"/>
  <c r="P168" i="11" s="1"/>
  <c r="N167" i="11"/>
  <c r="P167" i="11" s="1"/>
  <c r="Q166" i="11"/>
  <c r="O166" i="11"/>
  <c r="M166" i="11"/>
  <c r="L166" i="11"/>
  <c r="K166" i="11"/>
  <c r="N165" i="11"/>
  <c r="P165" i="11" s="1"/>
  <c r="N164" i="11"/>
  <c r="P164" i="11" s="1"/>
  <c r="N163" i="11"/>
  <c r="P163" i="11" s="1"/>
  <c r="Q162" i="11"/>
  <c r="O162" i="11"/>
  <c r="M162" i="11"/>
  <c r="L162" i="11"/>
  <c r="K162" i="11"/>
  <c r="N161" i="11"/>
  <c r="P161" i="11" s="1"/>
  <c r="N160" i="11"/>
  <c r="P160" i="11" s="1"/>
  <c r="N159" i="11"/>
  <c r="P159" i="11" s="1"/>
  <c r="Q158" i="11"/>
  <c r="O158" i="11"/>
  <c r="M158" i="11"/>
  <c r="L158" i="11"/>
  <c r="K158" i="11"/>
  <c r="N157" i="11"/>
  <c r="P157" i="11" s="1"/>
  <c r="N156" i="11"/>
  <c r="P156" i="11" s="1"/>
  <c r="N155" i="11"/>
  <c r="Q154" i="11"/>
  <c r="O154" i="11"/>
  <c r="M154" i="11"/>
  <c r="L154" i="11"/>
  <c r="K154" i="11"/>
  <c r="N153" i="11"/>
  <c r="P153" i="11" s="1"/>
  <c r="N152" i="11"/>
  <c r="P152" i="11" s="1"/>
  <c r="N151" i="11"/>
  <c r="Q150" i="11"/>
  <c r="O150" i="11"/>
  <c r="M150" i="11"/>
  <c r="L150" i="11"/>
  <c r="K150" i="11"/>
  <c r="N149" i="11"/>
  <c r="P149" i="11" s="1"/>
  <c r="N148" i="11"/>
  <c r="P148" i="11" s="1"/>
  <c r="N147" i="11"/>
  <c r="P147" i="11" s="1"/>
  <c r="N146" i="11"/>
  <c r="Q145" i="11"/>
  <c r="O145" i="11"/>
  <c r="M145" i="11"/>
  <c r="L145" i="11"/>
  <c r="K145" i="11"/>
  <c r="N144" i="11"/>
  <c r="P144" i="11" s="1"/>
  <c r="N143" i="11"/>
  <c r="P143" i="11" s="1"/>
  <c r="N141" i="11"/>
  <c r="P141" i="11" s="1"/>
  <c r="N140" i="11"/>
  <c r="P140" i="11" s="1"/>
  <c r="Q139" i="11"/>
  <c r="O139" i="11"/>
  <c r="M139" i="11"/>
  <c r="L139" i="11"/>
  <c r="K139" i="11"/>
  <c r="N138" i="11"/>
  <c r="P138" i="11" s="1"/>
  <c r="N137" i="11"/>
  <c r="P137" i="11" s="1"/>
  <c r="N136" i="11"/>
  <c r="P136" i="11" s="1"/>
  <c r="N135" i="11"/>
  <c r="P135" i="11" s="1"/>
  <c r="Q134" i="11"/>
  <c r="O134" i="11"/>
  <c r="M134" i="11"/>
  <c r="L134" i="11"/>
  <c r="K134" i="11"/>
  <c r="N133" i="11"/>
  <c r="P133" i="11" s="1"/>
  <c r="N132" i="11"/>
  <c r="P132" i="11" s="1"/>
  <c r="N131" i="11"/>
  <c r="P131" i="11" s="1"/>
  <c r="Q130" i="11"/>
  <c r="O130" i="11"/>
  <c r="M130" i="11"/>
  <c r="L130" i="11"/>
  <c r="K130" i="11"/>
  <c r="N129" i="11"/>
  <c r="P129" i="11" s="1"/>
  <c r="N128" i="11"/>
  <c r="Q127" i="11"/>
  <c r="O127" i="11"/>
  <c r="M127" i="11"/>
  <c r="L127" i="11"/>
  <c r="K127" i="11"/>
  <c r="N126" i="11"/>
  <c r="P126" i="11" s="1"/>
  <c r="N125" i="11"/>
  <c r="P125" i="11" s="1"/>
  <c r="N124" i="11"/>
  <c r="P124" i="11" s="1"/>
  <c r="Q123" i="11"/>
  <c r="O123" i="11"/>
  <c r="M123" i="11"/>
  <c r="L123" i="11"/>
  <c r="K123" i="11"/>
  <c r="N122" i="11"/>
  <c r="P122" i="11" s="1"/>
  <c r="N121" i="11"/>
  <c r="P121" i="11" s="1"/>
  <c r="N120" i="11"/>
  <c r="Q119" i="11"/>
  <c r="O119" i="11"/>
  <c r="M119" i="11"/>
  <c r="L119" i="11"/>
  <c r="K119" i="11"/>
  <c r="N118" i="11"/>
  <c r="P118" i="11" s="1"/>
  <c r="N117" i="11"/>
  <c r="P117" i="11" s="1"/>
  <c r="N116" i="11"/>
  <c r="P116" i="11" s="1"/>
  <c r="Q115" i="11"/>
  <c r="O115" i="11"/>
  <c r="M115" i="11"/>
  <c r="L115" i="11"/>
  <c r="K115" i="11"/>
  <c r="N114" i="11"/>
  <c r="P114" i="11" s="1"/>
  <c r="N113" i="11"/>
  <c r="P113" i="11" s="1"/>
  <c r="N112" i="11"/>
  <c r="P112" i="11" s="1"/>
  <c r="Q111" i="11"/>
  <c r="O111" i="11"/>
  <c r="M111" i="11"/>
  <c r="L111" i="11"/>
  <c r="K111" i="11"/>
  <c r="N110" i="11"/>
  <c r="P110" i="11" s="1"/>
  <c r="N109" i="11"/>
  <c r="P109" i="11" s="1"/>
  <c r="N108" i="11"/>
  <c r="P108" i="11" s="1"/>
  <c r="N107" i="11"/>
  <c r="P107" i="11" s="1"/>
  <c r="Q106" i="11"/>
  <c r="O106" i="11"/>
  <c r="M106" i="11"/>
  <c r="L106" i="11"/>
  <c r="K106" i="11"/>
  <c r="N105" i="11"/>
  <c r="P105" i="11" s="1"/>
  <c r="N104" i="11"/>
  <c r="P104" i="11" s="1"/>
  <c r="N103" i="11"/>
  <c r="P103" i="11" s="1"/>
  <c r="N102" i="11"/>
  <c r="Q101" i="11"/>
  <c r="O101" i="11"/>
  <c r="M101" i="11"/>
  <c r="L101" i="11"/>
  <c r="K101" i="11"/>
  <c r="Q96" i="11"/>
  <c r="O96" i="11"/>
  <c r="M96" i="11"/>
  <c r="L96" i="11"/>
  <c r="K96" i="11"/>
  <c r="N95" i="11"/>
  <c r="P95" i="11" s="1"/>
  <c r="N94" i="11"/>
  <c r="P94" i="11" s="1"/>
  <c r="N93" i="11"/>
  <c r="P93" i="11" s="1"/>
  <c r="N92" i="11"/>
  <c r="Q91" i="11"/>
  <c r="O91" i="11"/>
  <c r="M91" i="11"/>
  <c r="L91" i="11"/>
  <c r="K91" i="11"/>
  <c r="N90" i="11"/>
  <c r="P90" i="11" s="1"/>
  <c r="N89" i="11"/>
  <c r="P89" i="11" s="1"/>
  <c r="N88" i="11"/>
  <c r="P88" i="11" s="1"/>
  <c r="N87" i="11"/>
  <c r="P87" i="11" s="1"/>
  <c r="Q86" i="11"/>
  <c r="O86" i="11"/>
  <c r="M86" i="11"/>
  <c r="L86" i="11"/>
  <c r="K86" i="11"/>
  <c r="N85" i="11"/>
  <c r="P85" i="11" s="1"/>
  <c r="N84" i="11"/>
  <c r="P84" i="11" s="1"/>
  <c r="N83" i="11"/>
  <c r="P83" i="11" s="1"/>
  <c r="N82" i="11"/>
  <c r="P82" i="11" s="1"/>
  <c r="Q81" i="11"/>
  <c r="O81" i="11"/>
  <c r="M81" i="11"/>
  <c r="L81" i="11"/>
  <c r="K81" i="11"/>
  <c r="N80" i="11"/>
  <c r="P80" i="11" s="1"/>
  <c r="N79" i="11"/>
  <c r="P79" i="11" s="1"/>
  <c r="N78" i="11"/>
  <c r="Q77" i="11"/>
  <c r="O77" i="11"/>
  <c r="M77" i="11"/>
  <c r="L77" i="11"/>
  <c r="K77" i="11"/>
  <c r="N76" i="11"/>
  <c r="P76" i="11" s="1"/>
  <c r="N75" i="11"/>
  <c r="P75" i="11" s="1"/>
  <c r="N73" i="11"/>
  <c r="P73" i="11" s="1"/>
  <c r="N72" i="11"/>
  <c r="P72" i="11" s="1"/>
  <c r="Q71" i="11"/>
  <c r="O71" i="11"/>
  <c r="M71" i="11"/>
  <c r="L71" i="11"/>
  <c r="K71" i="11"/>
  <c r="N70" i="11"/>
  <c r="P70" i="11" s="1"/>
  <c r="N69" i="11"/>
  <c r="P69" i="11" s="1"/>
  <c r="N68" i="11"/>
  <c r="P68" i="11" s="1"/>
  <c r="V202" i="11"/>
  <c r="U202" i="11"/>
  <c r="Q40" i="11"/>
  <c r="O40" i="11"/>
  <c r="K40" i="11"/>
  <c r="L40" i="11"/>
  <c r="M40" i="11"/>
  <c r="P151" i="11" l="1"/>
  <c r="P154" i="11" s="1"/>
  <c r="N154" i="11"/>
  <c r="P279" i="11"/>
  <c r="N250" i="11"/>
  <c r="N201" i="11"/>
  <c r="N284" i="11"/>
  <c r="P280" i="11"/>
  <c r="P284" i="11" s="1"/>
  <c r="N279" i="11"/>
  <c r="N275" i="11"/>
  <c r="N265" i="11"/>
  <c r="N260" i="11"/>
  <c r="P256" i="11"/>
  <c r="P260" i="11" s="1"/>
  <c r="N255" i="11"/>
  <c r="N246" i="11"/>
  <c r="N241" i="11"/>
  <c r="N237" i="11"/>
  <c r="P234" i="11"/>
  <c r="P237" i="11" s="1"/>
  <c r="N233" i="11"/>
  <c r="N229" i="11"/>
  <c r="N225" i="11"/>
  <c r="P222" i="11"/>
  <c r="P225" i="11" s="1"/>
  <c r="N221" i="11"/>
  <c r="N217" i="11"/>
  <c r="N213" i="11"/>
  <c r="N209" i="11"/>
  <c r="P206" i="11"/>
  <c r="P209" i="11" s="1"/>
  <c r="N205" i="11"/>
  <c r="N197" i="11"/>
  <c r="P194" i="11"/>
  <c r="P197" i="11" s="1"/>
  <c r="N193" i="11"/>
  <c r="P190" i="11"/>
  <c r="P193" i="11" s="1"/>
  <c r="N189" i="11"/>
  <c r="N185" i="11"/>
  <c r="P182" i="11"/>
  <c r="P185" i="11" s="1"/>
  <c r="N181" i="11"/>
  <c r="N177" i="11"/>
  <c r="N174" i="11"/>
  <c r="N170" i="11"/>
  <c r="P170" i="11"/>
  <c r="N166" i="11"/>
  <c r="N162" i="11"/>
  <c r="N158" i="11"/>
  <c r="N150" i="11"/>
  <c r="P146" i="11"/>
  <c r="P150" i="11" s="1"/>
  <c r="N145" i="11"/>
  <c r="N139" i="11"/>
  <c r="N134" i="11"/>
  <c r="N130" i="11"/>
  <c r="N127" i="11"/>
  <c r="N123" i="11"/>
  <c r="P120" i="11"/>
  <c r="P123" i="11" s="1"/>
  <c r="N119" i="11"/>
  <c r="N115" i="11"/>
  <c r="N111" i="11"/>
  <c r="N106" i="11"/>
  <c r="P102" i="11"/>
  <c r="P106" i="11" s="1"/>
  <c r="N101" i="11"/>
  <c r="N96" i="11"/>
  <c r="N91" i="11"/>
  <c r="N86" i="11"/>
  <c r="N81" i="11"/>
  <c r="N77" i="11"/>
  <c r="N71" i="11"/>
  <c r="P198" i="11"/>
  <c r="P201" i="11" s="1"/>
  <c r="P271" i="11"/>
  <c r="P275" i="11" s="1"/>
  <c r="P265" i="11"/>
  <c r="P255" i="11"/>
  <c r="P247" i="11"/>
  <c r="P250" i="11" s="1"/>
  <c r="P246" i="11"/>
  <c r="P241" i="11"/>
  <c r="P233" i="11"/>
  <c r="P229" i="11"/>
  <c r="P219" i="11"/>
  <c r="P221" i="11" s="1"/>
  <c r="P217" i="11"/>
  <c r="P213" i="11"/>
  <c r="P205" i="11"/>
  <c r="P189" i="11"/>
  <c r="P178" i="11"/>
  <c r="P181" i="11" s="1"/>
  <c r="P177" i="11"/>
  <c r="P174" i="11"/>
  <c r="P166" i="11"/>
  <c r="P162" i="11"/>
  <c r="P155" i="11"/>
  <c r="P158" i="11" s="1"/>
  <c r="P145" i="11"/>
  <c r="P139" i="11"/>
  <c r="P134" i="11"/>
  <c r="P128" i="11"/>
  <c r="P130" i="11" s="1"/>
  <c r="P127" i="11"/>
  <c r="P119" i="11"/>
  <c r="P115" i="11"/>
  <c r="P111" i="11"/>
  <c r="P101" i="11"/>
  <c r="P92" i="11"/>
  <c r="P96" i="11" s="1"/>
  <c r="P91" i="11"/>
  <c r="P86" i="11"/>
  <c r="P78" i="11"/>
  <c r="P81" i="11" s="1"/>
  <c r="P77" i="11"/>
  <c r="P71" i="11"/>
  <c r="N60" i="11"/>
  <c r="P60" i="11" s="1"/>
  <c r="N59" i="11"/>
  <c r="P59" i="11" s="1"/>
  <c r="N58" i="11"/>
  <c r="P58" i="11" s="1"/>
  <c r="N57" i="11"/>
  <c r="N55" i="11"/>
  <c r="P55" i="11" s="1"/>
  <c r="N54" i="11"/>
  <c r="P54" i="11" s="1"/>
  <c r="N53" i="11"/>
  <c r="P53" i="11" s="1"/>
  <c r="N52" i="11"/>
  <c r="Q48" i="11"/>
  <c r="O48" i="11"/>
  <c r="M48" i="11"/>
  <c r="L48" i="11"/>
  <c r="K48" i="11"/>
  <c r="N47" i="11"/>
  <c r="P47" i="11" s="1"/>
  <c r="N46" i="11"/>
  <c r="P46" i="11" s="1"/>
  <c r="N45" i="11"/>
  <c r="Q44" i="11"/>
  <c r="O44" i="11"/>
  <c r="M44" i="11"/>
  <c r="L44" i="11"/>
  <c r="K44" i="11"/>
  <c r="N43" i="11"/>
  <c r="P43" i="11" s="1"/>
  <c r="N42" i="11"/>
  <c r="P42" i="11" s="1"/>
  <c r="N41" i="11"/>
  <c r="P57" i="11" l="1"/>
  <c r="P61" i="11" s="1"/>
  <c r="N61" i="11"/>
  <c r="N56" i="11"/>
  <c r="P52" i="11"/>
  <c r="P56" i="11" s="1"/>
  <c r="N48" i="11"/>
  <c r="P45" i="11"/>
  <c r="P48" i="11" s="1"/>
  <c r="N44" i="11"/>
  <c r="P41" i="11"/>
  <c r="P44" i="11" s="1"/>
  <c r="N39" i="11" l="1"/>
  <c r="P39" i="11" s="1"/>
  <c r="N38" i="11"/>
  <c r="P38" i="11" s="1"/>
  <c r="N37" i="11"/>
  <c r="Q36" i="11"/>
  <c r="O36" i="11"/>
  <c r="M36" i="11"/>
  <c r="L36" i="11"/>
  <c r="K36" i="11"/>
  <c r="N35" i="11"/>
  <c r="P35" i="11" s="1"/>
  <c r="N34" i="11"/>
  <c r="P34" i="11" s="1"/>
  <c r="N33" i="11"/>
  <c r="P33" i="11" s="1"/>
  <c r="N32" i="11"/>
  <c r="P32" i="11" s="1"/>
  <c r="O31" i="11"/>
  <c r="Q10" i="11"/>
  <c r="Q31" i="11"/>
  <c r="N40" i="11" l="1"/>
  <c r="P37" i="11"/>
  <c r="P40" i="11" s="1"/>
  <c r="N36" i="11"/>
  <c r="P36" i="11"/>
  <c r="O10" i="11" l="1"/>
  <c r="M10" i="11"/>
  <c r="L10" i="11"/>
  <c r="K10" i="11"/>
  <c r="N9" i="11"/>
  <c r="P9" i="11" s="1"/>
  <c r="N8" i="11"/>
  <c r="P8" i="11" s="1"/>
  <c r="N7" i="11"/>
  <c r="N11" i="11"/>
  <c r="P11" i="11" s="1"/>
  <c r="N12" i="11"/>
  <c r="P12" i="11" s="1"/>
  <c r="N13" i="11"/>
  <c r="P13" i="11" s="1"/>
  <c r="K14" i="11"/>
  <c r="L14" i="11"/>
  <c r="M14" i="11"/>
  <c r="O14" i="11"/>
  <c r="Q14" i="11"/>
  <c r="N15" i="11"/>
  <c r="P15" i="11" s="1"/>
  <c r="N16" i="11"/>
  <c r="P16" i="11" s="1"/>
  <c r="N17" i="11"/>
  <c r="P17" i="11" s="1"/>
  <c r="K18" i="11"/>
  <c r="L18" i="11"/>
  <c r="M18" i="11"/>
  <c r="O18" i="11"/>
  <c r="Q18" i="11"/>
  <c r="N19" i="11"/>
  <c r="P19" i="11" s="1"/>
  <c r="N20" i="11"/>
  <c r="N21" i="11"/>
  <c r="P21" i="11" s="1"/>
  <c r="K22" i="11"/>
  <c r="L22" i="11"/>
  <c r="M22" i="11"/>
  <c r="O22" i="11"/>
  <c r="Q22" i="11"/>
  <c r="N23" i="11"/>
  <c r="P23" i="11" s="1"/>
  <c r="N24" i="11"/>
  <c r="P24" i="11" s="1"/>
  <c r="N25" i="11"/>
  <c r="P25" i="11" s="1"/>
  <c r="K26" i="11"/>
  <c r="L26" i="11"/>
  <c r="M26" i="11"/>
  <c r="O26" i="11"/>
  <c r="Q26" i="11"/>
  <c r="N27" i="11"/>
  <c r="N28" i="11"/>
  <c r="P28" i="11" s="1"/>
  <c r="N29" i="11"/>
  <c r="P29" i="11" s="1"/>
  <c r="N30" i="11"/>
  <c r="P30" i="11" s="1"/>
  <c r="K31" i="11"/>
  <c r="L31" i="11"/>
  <c r="M31" i="11"/>
  <c r="N49" i="11"/>
  <c r="P49" i="11" s="1"/>
  <c r="K51" i="11"/>
  <c r="L51" i="11"/>
  <c r="M51" i="11"/>
  <c r="O51" i="11"/>
  <c r="Q51" i="11"/>
  <c r="U10" i="11"/>
  <c r="V10" i="11"/>
  <c r="U14" i="11"/>
  <c r="V14" i="11"/>
  <c r="U18" i="11"/>
  <c r="V18" i="11"/>
  <c r="U22" i="11"/>
  <c r="V22" i="11"/>
  <c r="U26" i="11"/>
  <c r="V26" i="11"/>
  <c r="U31" i="11"/>
  <c r="V31" i="11"/>
  <c r="U36" i="11"/>
  <c r="V36" i="11"/>
  <c r="U40" i="11"/>
  <c r="V40" i="11"/>
  <c r="U44" i="11"/>
  <c r="V44" i="11"/>
  <c r="U48" i="11"/>
  <c r="V48" i="11"/>
  <c r="U51" i="11"/>
  <c r="V51" i="11"/>
  <c r="U54" i="11"/>
  <c r="V54" i="11"/>
  <c r="U59" i="11"/>
  <c r="V59" i="11"/>
  <c r="L285" i="11" l="1"/>
  <c r="Q285" i="11"/>
  <c r="O285" i="11"/>
  <c r="M285" i="11"/>
  <c r="K285" i="11"/>
  <c r="N51" i="11"/>
  <c r="N31" i="11"/>
  <c r="N22" i="11"/>
  <c r="N10" i="11"/>
  <c r="P51" i="11"/>
  <c r="P27" i="11"/>
  <c r="P31" i="11" s="1"/>
  <c r="P20" i="11"/>
  <c r="P22" i="11" s="1"/>
  <c r="N14" i="11"/>
  <c r="P14" i="11"/>
  <c r="P7" i="11"/>
  <c r="P10" i="11" s="1"/>
  <c r="P26" i="11"/>
  <c r="P18" i="11"/>
  <c r="N18" i="11"/>
  <c r="N26" i="11"/>
  <c r="P285" i="11" l="1"/>
  <c r="N285" i="11"/>
</calcChain>
</file>

<file path=xl/sharedStrings.xml><?xml version="1.0" encoding="utf-8"?>
<sst xmlns="http://schemas.openxmlformats.org/spreadsheetml/2006/main" count="860" uniqueCount="89">
  <si>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</si>
  <si>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</si>
  <si>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</si>
  <si>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</si>
  <si>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</si>
  <si>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</si>
  <si>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</si>
  <si>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</si>
  <si>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</si>
  <si>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</si>
  <si>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</si>
  <si>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</si>
  <si>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</si>
  <si>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</si>
  <si>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</si>
  <si>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</si>
  <si>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Осина</t>
  </si>
  <si>
    <t>Липа</t>
  </si>
  <si>
    <t>СР</t>
  </si>
  <si>
    <t>Дуб</t>
  </si>
  <si>
    <t/>
  </si>
  <si>
    <t xml:space="preserve">мягколиственное </t>
  </si>
  <si>
    <t>Аукционная цена, руб</t>
  </si>
  <si>
    <t>Таксовая стоимость, руб</t>
  </si>
  <si>
    <t>кадастровый номер участка</t>
  </si>
  <si>
    <t xml:space="preserve">ВЕДОМОСТЬ </t>
  </si>
  <si>
    <t xml:space="preserve">аукционных единиц купли-продажи лесонасаждений  для аукциона (бизнес) </t>
  </si>
  <si>
    <t>Восходское/46/3/Осина</t>
  </si>
  <si>
    <t>Восходское/46/3/Береза</t>
  </si>
  <si>
    <t>Восходское/46/3/Липа</t>
  </si>
  <si>
    <t>Восходское/46/3/Итого</t>
  </si>
  <si>
    <t>Восходское/54/12/Осина</t>
  </si>
  <si>
    <t>Восходское/54/12/Береза</t>
  </si>
  <si>
    <t>Восходское/54/12/Липа</t>
  </si>
  <si>
    <t>Восходское/54/12/Итого</t>
  </si>
  <si>
    <t>Восходское/86/10/Осина</t>
  </si>
  <si>
    <t>Восходское/86/10/Береза</t>
  </si>
  <si>
    <t>Восходское/86/10/Итого</t>
  </si>
  <si>
    <t>Клен</t>
  </si>
  <si>
    <t>Буинское</t>
  </si>
  <si>
    <t>Тюбяк-Чирковское</t>
  </si>
  <si>
    <t>Дрожжановское</t>
  </si>
  <si>
    <t>ДВР</t>
  </si>
  <si>
    <t>5ДН4ЛП1ОС</t>
  </si>
  <si>
    <t>6ДН2ЛП2ОС</t>
  </si>
  <si>
    <t>10ОС+ЛП</t>
  </si>
  <si>
    <t>9ОС1ЛП</t>
  </si>
  <si>
    <t>8ЛП1Д1ОС+Б+ОС</t>
  </si>
  <si>
    <t>8ЛП2Д+КЛ+В</t>
  </si>
  <si>
    <t>8ЛП1Д1ОС+КЛ</t>
  </si>
  <si>
    <t>7ДН3ОС+С+Б</t>
  </si>
  <si>
    <t>10ОС+ЛП+ДН</t>
  </si>
  <si>
    <t>7ЛП2Д1ОС+КЛ</t>
  </si>
  <si>
    <t>8ЛП2Д</t>
  </si>
  <si>
    <t>твердолиственное</t>
  </si>
  <si>
    <t xml:space="preserve">16:14:000000:682 </t>
  </si>
  <si>
    <t>16:14:000000:736</t>
  </si>
  <si>
    <t>16:14:000000:625</t>
  </si>
  <si>
    <t>16:08:000000:460</t>
  </si>
  <si>
    <t>16:17:000000:285</t>
  </si>
  <si>
    <t>Береза</t>
  </si>
  <si>
    <t>Ива</t>
  </si>
  <si>
    <t>Ильм</t>
  </si>
  <si>
    <t>4ДН5ЛП1КЛ+Б+ОС</t>
  </si>
  <si>
    <t>4ДН1КЛ4ЛП10С</t>
  </si>
  <si>
    <t>8ОС2ЛП</t>
  </si>
  <si>
    <t>7ЛП2ЛП1Кл</t>
  </si>
  <si>
    <t>10ОС</t>
  </si>
  <si>
    <t>10ДН+С</t>
  </si>
  <si>
    <t>8ЛП2Д+ОС</t>
  </si>
  <si>
    <t>7ДН3ЛП+ОС+КЛ</t>
  </si>
  <si>
    <t>5ОС2ЛП2Д1КЛ+В</t>
  </si>
  <si>
    <t>9ОС1ЛП+Д</t>
  </si>
  <si>
    <t>4Д1КЛ5ЛП+ОС</t>
  </si>
  <si>
    <t>7ЛП2Д1ОС</t>
  </si>
  <si>
    <t>7ЛП1Д2ЛП</t>
  </si>
  <si>
    <t>5ЛП4ЛП1Д</t>
  </si>
  <si>
    <t>90С1ЛП+КЛ+В+Д</t>
  </si>
  <si>
    <t>16:14:000000:761</t>
  </si>
  <si>
    <t>16:17:000000:287</t>
  </si>
  <si>
    <t>16:17:000000:281</t>
  </si>
  <si>
    <t>16:08:000000:458</t>
  </si>
  <si>
    <t>16:08:000000:638</t>
  </si>
  <si>
    <t>16:08:000000:438</t>
  </si>
  <si>
    <t>16:14:000000:578</t>
  </si>
  <si>
    <t>16:14:000000:633</t>
  </si>
  <si>
    <t>16:17:000000:284</t>
  </si>
  <si>
    <t>16:17:000000:282</t>
  </si>
  <si>
    <t>16:14:000000:638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</si>
</sst>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_р_."/>
  </numFmts>
  <fonts count="7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164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Alignment="1" applyProtection="1">
      <alignment horizontal="center" vertical="center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65" fontId="4" fillId="0" borderId="1" xfId="0" applyNumberFormat="1" applyFont="1" applyFill="1" applyBorder="1" applyAlignment="1" applyProtection="1">
      <alignment horizontal="center" vertical="center"/>
      <protection hidden="1"/>
    </xf>
    <xf numFmtId="4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2" fontId="2" fillId="0" borderId="0" xfId="0" applyNumberFormat="1" applyFont="1" applyFill="1" applyAlignment="1" applyProtection="1">
      <alignment horizontal="center" vertical="center"/>
      <protection hidden="1"/>
    </xf>
    <xf numFmtId="2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/>
    <xf numFmtId="0" fontId="6" fillId="0" borderId="0" xfId="0" applyFont="1" applyAlignment="1">
      <alignment horizontal="center"/>
    </xf>
    <xf numFmtId="1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5" fillId="2" borderId="0" xfId="0" applyNumberFormat="1" applyFont="1" applyFill="1" applyAlignment="1">
      <alignment horizontal="center" vertical="center"/>
    </xf>
    <xf numFmtId="4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5" fillId="2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  <protection hidden="1"/>
    </xf>
    <xf numFmtId="2" fontId="5" fillId="2" borderId="2" xfId="0" applyNumberFormat="1" applyFont="1" applyFill="1" applyBorder="1" applyAlignment="1" applyProtection="1">
      <alignment horizontal="center" vertical="center" wrapText="1"/>
      <protection hidden="1"/>
    </xf>
    <xf numFmtId="4" fontId="4" fillId="0" borderId="0" xfId="0" applyNumberFormat="1" applyFont="1" applyFill="1" applyBorder="1" applyAlignment="1" applyProtection="1">
      <alignment horizontal="center" vertical="center" wrapText="1"/>
      <protection hidden="1"/>
    </xf>
    <xf numFmtId="1" fontId="5" fillId="2" borderId="2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1" xfId="0" applyNumberFormat="1" applyFont="1" applyFill="1" applyBorder="1" applyAlignment="1" applyProtection="1">
      <alignment horizontal="center" vertical="center"/>
      <protection hidden="1"/>
    </xf>
    <xf numFmtId="2" fontId="1" fillId="0" borderId="1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2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/>
    <xf numFmtId="4" fontId="3" fillId="0" borderId="0" xfId="0" applyNumberFormat="1" applyFont="1" applyFill="1" applyBorder="1" applyAlignment="1">
      <alignment horizontal="right" vertical="center"/>
    </xf>
    <xf numFmtId="0" fontId="0" fillId="0" borderId="0" xfId="0" applyNumberFormat="1" applyBorder="1"/>
    <xf numFmtId="1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0" xfId="0" applyNumberFormat="1" applyFont="1" applyFill="1" applyBorder="1" applyAlignment="1" applyProtection="1">
      <alignment horizontal="center" vertical="center"/>
      <protection hidden="1"/>
    </xf>
    <xf numFmtId="1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2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3" borderId="1" xfId="0" applyNumberFormat="1" applyFont="1" applyFill="1" applyBorder="1" applyAlignment="1" applyProtection="1">
      <alignment horizontal="center" vertical="center" wrapText="1"/>
      <protection hidden="1"/>
    </xf>
    <xf numFmtId="1" fontId="5" fillId="3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3" borderId="1" xfId="0" applyNumberFormat="1" applyFont="1" applyFill="1" applyBorder="1" applyAlignment="1" applyProtection="1">
      <alignment horizontal="center" vertical="center" wrapText="1"/>
      <protection hidden="1"/>
    </xf>
    <xf numFmtId="4" fontId="5" fillId="3" borderId="0" xfId="0" applyNumberFormat="1" applyFont="1" applyFill="1" applyBorder="1" applyAlignment="1" applyProtection="1">
      <alignment horizontal="center" vertical="center" wrapText="1"/>
      <protection hidden="1"/>
    </xf>
    <xf numFmtId="1" fontId="2" fillId="3" borderId="1" xfId="0" applyNumberFormat="1" applyFont="1" applyFill="1" applyBorder="1" applyAlignment="1" applyProtection="1">
      <alignment horizontal="center" vertical="center"/>
      <protection hidden="1"/>
    </xf>
    <xf numFmtId="2" fontId="2" fillId="3" borderId="1" xfId="0" applyNumberFormat="1" applyFont="1" applyFill="1" applyBorder="1" applyAlignment="1" applyProtection="1">
      <alignment horizontal="center" vertical="center"/>
      <protection hidden="1"/>
    </xf>
    <xf numFmtId="4" fontId="5" fillId="3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2" fontId="4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4" fillId="2" borderId="3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285"/>
  <sheetViews>
    <sheetView tabSelected="1" view="pageBreakPreview" topLeftCell="A260" zoomScale="85" zoomScaleNormal="80" zoomScaleSheetLayoutView="85" workbookViewId="0">
      <selection activeCell="X267" sqref="X267"/>
    </sheetView>
  </sheetViews>
  <sheetFormatPr defaultRowHeight="12.75" x14ac:dyDescent="0.2"/>
  <cols>
    <col min="1" max="1" width="5.140625" customWidth="1"/>
    <col min="2" max="2" width="5" style="4" customWidth="1"/>
    <col min="3" max="3" width="16.28515625" style="5" customWidth="1"/>
    <col min="4" max="4" width="8.7109375" style="4" customWidth="1"/>
    <col min="5" max="6" width="7.85546875" style="4" customWidth="1"/>
    <col min="7" max="7" width="8.5703125" style="5" customWidth="1"/>
    <col min="8" max="8" width="21.140625" style="4" customWidth="1"/>
    <col min="9" max="9" width="7.5703125" style="5" customWidth="1"/>
    <col min="10" max="10" width="9.42578125" style="5" customWidth="1"/>
    <col min="11" max="11" width="10.85546875" style="4" customWidth="1"/>
    <col min="12" max="12" width="9.7109375" style="4" customWidth="1"/>
    <col min="13" max="13" width="10.28515625" style="4" customWidth="1"/>
    <col min="14" max="14" width="10.5703125" style="6" customWidth="1"/>
    <col min="15" max="15" width="10.140625" style="4" customWidth="1"/>
    <col min="16" max="16" width="11.140625" style="6" customWidth="1"/>
    <col min="17" max="17" width="13.28515625" style="11" customWidth="1"/>
    <col min="18" max="18" width="12.85546875" style="6" customWidth="1"/>
    <col min="19" max="19" width="17.28515625" style="6" customWidth="1"/>
    <col min="20" max="20" width="35.28515625" hidden="1" customWidth="1"/>
    <col min="21" max="21" width="9.140625" style="1" hidden="1" customWidth="1"/>
    <col min="22" max="22" width="12.7109375" style="1" hidden="1" customWidth="1"/>
    <col min="23" max="23" width="9.140625" style="1" hidden="1" customWidth="1"/>
    <col min="24" max="24" width="13.5703125" customWidth="1"/>
  </cols>
  <sheetData>
    <row r="1" spans="2:23" x14ac:dyDescent="0.2">
      <c r="B1" s="7"/>
      <c r="C1" s="7"/>
      <c r="D1" s="7"/>
      <c r="E1" s="7"/>
      <c r="F1" s="7"/>
      <c r="G1" s="7"/>
      <c r="H1" s="7"/>
      <c r="I1" s="7"/>
      <c r="J1" s="7"/>
      <c r="K1" s="24"/>
      <c r="L1" s="24"/>
      <c r="M1" s="24"/>
      <c r="N1" s="2"/>
      <c r="O1" s="24"/>
      <c r="P1" s="2"/>
      <c r="Q1" s="12"/>
      <c r="R1" s="3"/>
      <c r="S1" s="3"/>
    </row>
    <row r="2" spans="2:23" x14ac:dyDescent="0.2">
      <c r="B2" s="58" t="s">
        <v>25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</row>
    <row r="3" spans="2:23" x14ac:dyDescent="0.2">
      <c r="B3" s="58" t="s">
        <v>26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</row>
    <row r="5" spans="2:23" ht="33" customHeight="1" x14ac:dyDescent="0.2">
      <c r="B5" s="61" t="s">
        <v>0</v>
      </c>
      <c r="C5" s="66" t="s">
        <v>1</v>
      </c>
      <c r="D5" s="61" t="s">
        <v>2</v>
      </c>
      <c r="E5" s="61" t="s">
        <v>3</v>
      </c>
      <c r="F5" s="62" t="s">
        <v>4</v>
      </c>
      <c r="G5" s="56" t="s">
        <v>5</v>
      </c>
      <c r="H5" s="62" t="s">
        <v>6</v>
      </c>
      <c r="I5" s="56" t="s">
        <v>7</v>
      </c>
      <c r="J5" s="56" t="s">
        <v>8</v>
      </c>
      <c r="K5" s="67" t="s">
        <v>9</v>
      </c>
      <c r="L5" s="67"/>
      <c r="M5" s="67"/>
      <c r="N5" s="67"/>
      <c r="O5" s="62" t="s">
        <v>10</v>
      </c>
      <c r="P5" s="64" t="s">
        <v>11</v>
      </c>
      <c r="Q5" s="66" t="s">
        <v>23</v>
      </c>
      <c r="R5" s="67" t="s">
        <v>22</v>
      </c>
      <c r="S5" s="67" t="s">
        <v>24</v>
      </c>
    </row>
    <row r="6" spans="2:23" ht="24" customHeight="1" x14ac:dyDescent="0.2">
      <c r="B6" s="61"/>
      <c r="C6" s="66"/>
      <c r="D6" s="61"/>
      <c r="E6" s="61"/>
      <c r="F6" s="63"/>
      <c r="G6" s="57"/>
      <c r="H6" s="63"/>
      <c r="I6" s="57"/>
      <c r="J6" s="57"/>
      <c r="K6" s="35" t="s">
        <v>12</v>
      </c>
      <c r="L6" s="35" t="s">
        <v>13</v>
      </c>
      <c r="M6" s="35" t="s">
        <v>14</v>
      </c>
      <c r="N6" s="42" t="s">
        <v>15</v>
      </c>
      <c r="O6" s="63"/>
      <c r="P6" s="65"/>
      <c r="Q6" s="66"/>
      <c r="R6" s="67"/>
      <c r="S6" s="67"/>
    </row>
    <row r="7" spans="2:23" ht="16.149999999999999" customHeight="1" x14ac:dyDescent="0.2">
      <c r="B7" s="35">
        <v>1</v>
      </c>
      <c r="C7" s="13" t="s">
        <v>39</v>
      </c>
      <c r="D7" s="35">
        <v>60</v>
      </c>
      <c r="E7" s="35">
        <v>6</v>
      </c>
      <c r="F7" s="35">
        <v>2</v>
      </c>
      <c r="G7" s="13">
        <v>7.8</v>
      </c>
      <c r="H7" s="35" t="s">
        <v>54</v>
      </c>
      <c r="I7" s="13" t="s">
        <v>42</v>
      </c>
      <c r="J7" s="13" t="s">
        <v>16</v>
      </c>
      <c r="K7" s="35"/>
      <c r="L7" s="35"/>
      <c r="M7" s="35"/>
      <c r="N7" s="36">
        <f>SUM(K7:M7)</f>
        <v>0</v>
      </c>
      <c r="O7" s="35">
        <v>233</v>
      </c>
      <c r="P7" s="36">
        <f>SUM(N7:O7)</f>
        <v>233</v>
      </c>
      <c r="Q7" s="13">
        <v>1219.32</v>
      </c>
      <c r="R7" s="10"/>
      <c r="S7" s="23" t="s">
        <v>55</v>
      </c>
      <c r="T7" t="s">
        <v>35</v>
      </c>
    </row>
    <row r="8" spans="2:23" ht="16.149999999999999" customHeight="1" x14ac:dyDescent="0.2">
      <c r="B8" s="35"/>
      <c r="C8" s="13"/>
      <c r="D8" s="35"/>
      <c r="E8" s="38"/>
      <c r="F8" s="38"/>
      <c r="G8" s="21"/>
      <c r="H8" s="22" t="s">
        <v>43</v>
      </c>
      <c r="I8" s="21"/>
      <c r="J8" s="13" t="s">
        <v>17</v>
      </c>
      <c r="K8" s="35">
        <v>88</v>
      </c>
      <c r="L8" s="35">
        <v>28</v>
      </c>
      <c r="M8" s="35"/>
      <c r="N8" s="36">
        <f t="shared" ref="N8:N9" si="0">SUBTOTAL(9,K8:M8)</f>
        <v>116</v>
      </c>
      <c r="O8" s="35">
        <v>51</v>
      </c>
      <c r="P8" s="36">
        <f>SUM(N8:O8)</f>
        <v>167</v>
      </c>
      <c r="Q8" s="13">
        <v>12270.55</v>
      </c>
      <c r="R8" s="10"/>
      <c r="S8" s="9"/>
      <c r="T8" t="s">
        <v>36</v>
      </c>
    </row>
    <row r="9" spans="2:23" ht="16.149999999999999" customHeight="1" x14ac:dyDescent="0.2">
      <c r="B9" s="35"/>
      <c r="C9" s="13"/>
      <c r="D9" s="35"/>
      <c r="E9" s="38"/>
      <c r="F9" s="38"/>
      <c r="G9" s="21"/>
      <c r="H9" s="35">
        <v>75</v>
      </c>
      <c r="I9" s="21"/>
      <c r="J9" s="13" t="s">
        <v>19</v>
      </c>
      <c r="K9" s="35"/>
      <c r="L9" s="35"/>
      <c r="M9" s="35"/>
      <c r="N9" s="36">
        <f t="shared" si="0"/>
        <v>0</v>
      </c>
      <c r="O9" s="35">
        <v>28</v>
      </c>
      <c r="P9" s="36">
        <f>SUM(N9:O9)</f>
        <v>28</v>
      </c>
      <c r="Q9" s="13">
        <v>209.64</v>
      </c>
      <c r="R9" s="10"/>
      <c r="S9" s="9"/>
    </row>
    <row r="10" spans="2:23" ht="16.149999999999999" customHeight="1" x14ac:dyDescent="0.2">
      <c r="B10" s="35"/>
      <c r="C10" s="13"/>
      <c r="D10" s="35"/>
      <c r="E10" s="35"/>
      <c r="F10" s="35"/>
      <c r="G10" s="13"/>
      <c r="H10" s="35"/>
      <c r="I10" s="13"/>
      <c r="J10" s="14" t="s">
        <v>15</v>
      </c>
      <c r="K10" s="17">
        <f>SUM(K7:K9)</f>
        <v>88</v>
      </c>
      <c r="L10" s="17">
        <f>SUM(L7:L9)</f>
        <v>28</v>
      </c>
      <c r="M10" s="17">
        <f>SUM(M7:M9)</f>
        <v>0</v>
      </c>
      <c r="N10" s="39">
        <f t="shared" ref="N10" si="1">SUM(N7:N8)</f>
        <v>116</v>
      </c>
      <c r="O10" s="17">
        <f>SUM(O7:O9)</f>
        <v>312</v>
      </c>
      <c r="P10" s="39">
        <f>SUM(P7:P9)</f>
        <v>428</v>
      </c>
      <c r="Q10" s="14">
        <f>SUM(Q7:Q9)</f>
        <v>13699.509999999998</v>
      </c>
      <c r="R10" s="18">
        <v>26440.05</v>
      </c>
      <c r="S10" s="8"/>
      <c r="T10" t="s">
        <v>37</v>
      </c>
      <c r="U10" s="1" t="e">
        <f ca="1">OFFSET(#REF!,W10,0,1,1)</f>
        <v>#REF!</v>
      </c>
      <c r="V10" s="1" t="e">
        <f ca="1">OFFSET(#REF!,W10,-1,1,1)</f>
        <v>#REF!</v>
      </c>
      <c r="W10" s="1">
        <v>192</v>
      </c>
    </row>
    <row r="11" spans="2:23" ht="16.149999999999999" customHeight="1" x14ac:dyDescent="0.2">
      <c r="B11" s="35">
        <v>2</v>
      </c>
      <c r="C11" s="13" t="s">
        <v>39</v>
      </c>
      <c r="D11" s="35">
        <v>60</v>
      </c>
      <c r="E11" s="35">
        <v>29</v>
      </c>
      <c r="F11" s="35">
        <v>1</v>
      </c>
      <c r="G11" s="13">
        <v>5.0999999999999996</v>
      </c>
      <c r="H11" s="35" t="s">
        <v>54</v>
      </c>
      <c r="I11" s="13" t="s">
        <v>42</v>
      </c>
      <c r="J11" s="13" t="s">
        <v>16</v>
      </c>
      <c r="K11" s="35"/>
      <c r="L11" s="35"/>
      <c r="M11" s="35"/>
      <c r="N11" s="36">
        <f t="shared" ref="N11:N13" si="2">SUBTOTAL(9,K11:M11)</f>
        <v>0</v>
      </c>
      <c r="O11" s="35">
        <v>90</v>
      </c>
      <c r="P11" s="36">
        <f>SUM(N11:O11)</f>
        <v>90</v>
      </c>
      <c r="Q11" s="13">
        <v>1497.48</v>
      </c>
      <c r="R11" s="10"/>
      <c r="S11" s="23" t="s">
        <v>55</v>
      </c>
      <c r="T11" t="s">
        <v>31</v>
      </c>
    </row>
    <row r="12" spans="2:23" ht="16.149999999999999" customHeight="1" x14ac:dyDescent="0.2">
      <c r="B12" s="35"/>
      <c r="C12" s="13"/>
      <c r="D12" s="35"/>
      <c r="E12" s="38"/>
      <c r="F12" s="38"/>
      <c r="G12" s="21"/>
      <c r="H12" s="22" t="s">
        <v>44</v>
      </c>
      <c r="I12" s="21"/>
      <c r="J12" s="13" t="s">
        <v>17</v>
      </c>
      <c r="K12" s="35">
        <v>6</v>
      </c>
      <c r="L12" s="35">
        <v>2</v>
      </c>
      <c r="M12" s="35"/>
      <c r="N12" s="36">
        <f t="shared" si="2"/>
        <v>8</v>
      </c>
      <c r="O12" s="35">
        <v>3</v>
      </c>
      <c r="P12" s="36">
        <f>SUM(N12:O12)</f>
        <v>11</v>
      </c>
      <c r="Q12" s="13">
        <v>888.19</v>
      </c>
      <c r="R12" s="10"/>
      <c r="S12" s="9"/>
      <c r="T12" t="s">
        <v>32</v>
      </c>
    </row>
    <row r="13" spans="2:23" ht="16.149999999999999" customHeight="1" x14ac:dyDescent="0.2">
      <c r="B13" s="35"/>
      <c r="C13" s="13"/>
      <c r="D13" s="35"/>
      <c r="E13" s="38"/>
      <c r="F13" s="38"/>
      <c r="G13" s="21"/>
      <c r="H13" s="35">
        <v>80</v>
      </c>
      <c r="I13" s="21"/>
      <c r="J13" s="13" t="s">
        <v>19</v>
      </c>
      <c r="K13" s="35"/>
      <c r="L13" s="35"/>
      <c r="M13" s="35"/>
      <c r="N13" s="36">
        <f t="shared" si="2"/>
        <v>0</v>
      </c>
      <c r="O13" s="35">
        <v>34</v>
      </c>
      <c r="P13" s="36">
        <f>SUM(N13:O13)</f>
        <v>34</v>
      </c>
      <c r="Q13" s="13">
        <v>80.87</v>
      </c>
      <c r="R13" s="10"/>
      <c r="S13" s="9"/>
      <c r="T13" t="s">
        <v>33</v>
      </c>
    </row>
    <row r="14" spans="2:23" ht="16.149999999999999" customHeight="1" x14ac:dyDescent="0.2">
      <c r="B14" s="35"/>
      <c r="C14" s="13"/>
      <c r="D14" s="35"/>
      <c r="E14" s="35"/>
      <c r="F14" s="35"/>
      <c r="G14" s="13"/>
      <c r="H14" s="35"/>
      <c r="I14" s="13"/>
      <c r="J14" s="14" t="s">
        <v>15</v>
      </c>
      <c r="K14" s="17">
        <f>SUM(K11:K13)</f>
        <v>6</v>
      </c>
      <c r="L14" s="17">
        <f t="shared" ref="L14:Q14" si="3">SUM(L11:L13)</f>
        <v>2</v>
      </c>
      <c r="M14" s="17">
        <f t="shared" si="3"/>
        <v>0</v>
      </c>
      <c r="N14" s="39">
        <f t="shared" si="3"/>
        <v>8</v>
      </c>
      <c r="O14" s="17">
        <f t="shared" si="3"/>
        <v>127</v>
      </c>
      <c r="P14" s="39">
        <f t="shared" si="3"/>
        <v>135</v>
      </c>
      <c r="Q14" s="14">
        <f t="shared" si="3"/>
        <v>2466.54</v>
      </c>
      <c r="R14" s="19">
        <v>10828.07</v>
      </c>
      <c r="S14" s="9"/>
      <c r="T14" t="s">
        <v>34</v>
      </c>
      <c r="U14" s="1" t="e">
        <f ca="1">OFFSET(#REF!,W14,0,1,1)</f>
        <v>#REF!</v>
      </c>
      <c r="V14" s="1" t="e">
        <f ca="1">OFFSET(#REF!,W14,-1,1,1)</f>
        <v>#REF!</v>
      </c>
      <c r="W14" s="1">
        <v>155</v>
      </c>
    </row>
    <row r="15" spans="2:23" ht="16.149999999999999" customHeight="1" x14ac:dyDescent="0.2">
      <c r="B15" s="35">
        <v>3</v>
      </c>
      <c r="C15" s="13" t="s">
        <v>39</v>
      </c>
      <c r="D15" s="35">
        <v>79</v>
      </c>
      <c r="E15" s="35">
        <v>2</v>
      </c>
      <c r="F15" s="35">
        <v>1</v>
      </c>
      <c r="G15" s="13">
        <v>0.47</v>
      </c>
      <c r="H15" s="35" t="s">
        <v>21</v>
      </c>
      <c r="I15" s="13" t="s">
        <v>18</v>
      </c>
      <c r="J15" s="13" t="s">
        <v>38</v>
      </c>
      <c r="K15" s="35"/>
      <c r="L15" s="35"/>
      <c r="M15" s="35"/>
      <c r="N15" s="36">
        <f>SUM(K15:M15)</f>
        <v>0</v>
      </c>
      <c r="O15" s="35">
        <v>4.18</v>
      </c>
      <c r="P15" s="36">
        <f>SUM(N15:O15)</f>
        <v>4.18</v>
      </c>
      <c r="Q15" s="13">
        <v>144.15</v>
      </c>
      <c r="R15" s="10"/>
      <c r="S15" s="37" t="s">
        <v>56</v>
      </c>
      <c r="T15" t="s">
        <v>27</v>
      </c>
    </row>
    <row r="16" spans="2:23" ht="16.149999999999999" customHeight="1" x14ac:dyDescent="0.2">
      <c r="B16" s="35"/>
      <c r="C16" s="13"/>
      <c r="D16" s="35"/>
      <c r="E16" s="38"/>
      <c r="F16" s="38"/>
      <c r="G16" s="21"/>
      <c r="H16" s="22" t="s">
        <v>45</v>
      </c>
      <c r="I16" s="21"/>
      <c r="J16" s="13" t="s">
        <v>17</v>
      </c>
      <c r="K16" s="35">
        <v>0.35</v>
      </c>
      <c r="L16" s="35">
        <v>1.51</v>
      </c>
      <c r="M16" s="35">
        <v>2.85</v>
      </c>
      <c r="N16" s="36">
        <f t="shared" ref="N16:N17" si="4">SUBTOTAL(9,K16:M16)</f>
        <v>4.71</v>
      </c>
      <c r="O16" s="35">
        <v>3.27</v>
      </c>
      <c r="P16" s="36">
        <f>SUM(N16:O16)</f>
        <v>7.98</v>
      </c>
      <c r="Q16" s="13">
        <v>291.60000000000002</v>
      </c>
      <c r="R16" s="10"/>
      <c r="S16" s="9"/>
      <c r="T16" t="s">
        <v>28</v>
      </c>
    </row>
    <row r="17" spans="2:24" ht="16.149999999999999" customHeight="1" x14ac:dyDescent="0.2">
      <c r="B17" s="35"/>
      <c r="C17" s="13"/>
      <c r="D17" s="35"/>
      <c r="E17" s="35"/>
      <c r="F17" s="35"/>
      <c r="G17" s="13"/>
      <c r="H17" s="35">
        <v>60</v>
      </c>
      <c r="I17" s="13"/>
      <c r="J17" s="13" t="s">
        <v>16</v>
      </c>
      <c r="K17" s="35">
        <v>2.88</v>
      </c>
      <c r="L17" s="35">
        <v>12.71</v>
      </c>
      <c r="M17" s="35">
        <v>0.71</v>
      </c>
      <c r="N17" s="36">
        <f t="shared" si="4"/>
        <v>16.3</v>
      </c>
      <c r="O17" s="35">
        <v>57.89</v>
      </c>
      <c r="P17" s="36">
        <f>SUM(N17:O17)</f>
        <v>74.19</v>
      </c>
      <c r="Q17" s="13">
        <v>514.37</v>
      </c>
      <c r="R17" s="10"/>
      <c r="S17" s="9"/>
      <c r="T17" t="s">
        <v>29</v>
      </c>
    </row>
    <row r="18" spans="2:24" ht="16.149999999999999" customHeight="1" x14ac:dyDescent="0.2">
      <c r="B18" s="35"/>
      <c r="C18" s="13"/>
      <c r="D18" s="35"/>
      <c r="E18" s="35"/>
      <c r="F18" s="35"/>
      <c r="G18" s="13"/>
      <c r="H18" s="35"/>
      <c r="I18" s="13"/>
      <c r="J18" s="14" t="s">
        <v>15</v>
      </c>
      <c r="K18" s="17">
        <f t="shared" ref="K18:Q18" si="5">SUM(K15:K17)</f>
        <v>3.23</v>
      </c>
      <c r="L18" s="17">
        <f t="shared" si="5"/>
        <v>14.22</v>
      </c>
      <c r="M18" s="17">
        <f t="shared" si="5"/>
        <v>3.56</v>
      </c>
      <c r="N18" s="39">
        <f t="shared" si="5"/>
        <v>21.01</v>
      </c>
      <c r="O18" s="17">
        <f t="shared" si="5"/>
        <v>65.34</v>
      </c>
      <c r="P18" s="39">
        <f t="shared" si="5"/>
        <v>86.35</v>
      </c>
      <c r="Q18" s="14">
        <f t="shared" si="5"/>
        <v>950.12</v>
      </c>
      <c r="R18" s="19">
        <v>4066.51</v>
      </c>
      <c r="S18" s="9"/>
      <c r="T18" t="s">
        <v>30</v>
      </c>
      <c r="U18" s="1" t="e">
        <f ca="1">OFFSET(#REF!,W18,0,1,1)</f>
        <v>#REF!</v>
      </c>
      <c r="V18" s="1" t="e">
        <f ca="1">OFFSET(#REF!,W18,-1,1,1)</f>
        <v>#REF!</v>
      </c>
      <c r="W18" s="1">
        <v>118</v>
      </c>
    </row>
    <row r="19" spans="2:24" ht="16.149999999999999" customHeight="1" x14ac:dyDescent="0.2">
      <c r="B19" s="35">
        <v>4</v>
      </c>
      <c r="C19" s="13" t="s">
        <v>39</v>
      </c>
      <c r="D19" s="35">
        <v>79</v>
      </c>
      <c r="E19" s="35">
        <v>2</v>
      </c>
      <c r="F19" s="35">
        <v>2</v>
      </c>
      <c r="G19" s="13">
        <v>0.71</v>
      </c>
      <c r="H19" s="35" t="s">
        <v>21</v>
      </c>
      <c r="I19" s="13" t="s">
        <v>18</v>
      </c>
      <c r="J19" s="13" t="s">
        <v>38</v>
      </c>
      <c r="K19" s="35"/>
      <c r="L19" s="35"/>
      <c r="M19" s="35"/>
      <c r="N19" s="36">
        <f>SUM(K19:M19)</f>
        <v>0</v>
      </c>
      <c r="O19" s="35">
        <v>3</v>
      </c>
      <c r="P19" s="36">
        <f>SUM(N19:O19)</f>
        <v>3</v>
      </c>
      <c r="Q19" s="13">
        <v>120.79</v>
      </c>
      <c r="R19" s="10"/>
      <c r="S19" s="37" t="s">
        <v>56</v>
      </c>
      <c r="T19" t="s">
        <v>27</v>
      </c>
    </row>
    <row r="20" spans="2:24" ht="16.149999999999999" customHeight="1" x14ac:dyDescent="0.2">
      <c r="B20" s="35" t="s">
        <v>20</v>
      </c>
      <c r="C20" s="13"/>
      <c r="D20" s="35"/>
      <c r="E20" s="38"/>
      <c r="F20" s="38"/>
      <c r="G20" s="21"/>
      <c r="H20" s="22" t="s">
        <v>45</v>
      </c>
      <c r="I20" s="21"/>
      <c r="J20" s="13" t="s">
        <v>17</v>
      </c>
      <c r="K20" s="35">
        <v>3.18</v>
      </c>
      <c r="L20" s="35">
        <v>6</v>
      </c>
      <c r="M20" s="35">
        <v>3</v>
      </c>
      <c r="N20" s="36">
        <f t="shared" ref="N20:N21" si="6">SUBTOTAL(9,K20:M20)</f>
        <v>12.18</v>
      </c>
      <c r="O20" s="35">
        <v>4</v>
      </c>
      <c r="P20" s="36">
        <f>SUM(N20:O20)</f>
        <v>16.18</v>
      </c>
      <c r="Q20" s="13">
        <v>997.46</v>
      </c>
      <c r="R20" s="10"/>
      <c r="S20" s="9"/>
      <c r="T20" t="s">
        <v>28</v>
      </c>
    </row>
    <row r="21" spans="2:24" ht="16.149999999999999" customHeight="1" x14ac:dyDescent="0.2">
      <c r="B21" s="35" t="s">
        <v>20</v>
      </c>
      <c r="C21" s="13"/>
      <c r="D21" s="35"/>
      <c r="E21" s="35"/>
      <c r="F21" s="35"/>
      <c r="G21" s="13"/>
      <c r="H21" s="35">
        <v>60</v>
      </c>
      <c r="I21" s="13"/>
      <c r="J21" s="13" t="s">
        <v>16</v>
      </c>
      <c r="K21" s="35">
        <v>7.4</v>
      </c>
      <c r="L21" s="35">
        <v>21</v>
      </c>
      <c r="M21" s="35">
        <v>1</v>
      </c>
      <c r="N21" s="36">
        <f t="shared" si="6"/>
        <v>29.4</v>
      </c>
      <c r="O21" s="35">
        <v>79</v>
      </c>
      <c r="P21" s="36">
        <f>SUM(N21:O21)</f>
        <v>108.4</v>
      </c>
      <c r="Q21" s="13">
        <v>936.33</v>
      </c>
      <c r="R21" s="10"/>
      <c r="S21" s="9"/>
      <c r="T21" t="s">
        <v>29</v>
      </c>
    </row>
    <row r="22" spans="2:24" ht="16.149999999999999" customHeight="1" x14ac:dyDescent="0.2">
      <c r="B22" s="35" t="s">
        <v>20</v>
      </c>
      <c r="C22" s="13"/>
      <c r="D22" s="35"/>
      <c r="E22" s="35"/>
      <c r="F22" s="35"/>
      <c r="G22" s="13"/>
      <c r="H22" s="35"/>
      <c r="I22" s="13"/>
      <c r="J22" s="14" t="s">
        <v>15</v>
      </c>
      <c r="K22" s="17">
        <f t="shared" ref="K22:Q22" si="7">SUM(K19:K21)</f>
        <v>10.58</v>
      </c>
      <c r="L22" s="17">
        <f t="shared" si="7"/>
        <v>27</v>
      </c>
      <c r="M22" s="17">
        <f t="shared" si="7"/>
        <v>4</v>
      </c>
      <c r="N22" s="39">
        <f t="shared" si="7"/>
        <v>41.58</v>
      </c>
      <c r="O22" s="17">
        <f t="shared" si="7"/>
        <v>86</v>
      </c>
      <c r="P22" s="39">
        <f t="shared" si="7"/>
        <v>127.58000000000001</v>
      </c>
      <c r="Q22" s="14">
        <f t="shared" si="7"/>
        <v>2054.58</v>
      </c>
      <c r="R22" s="19">
        <v>6492.44</v>
      </c>
      <c r="S22" s="9"/>
      <c r="T22" t="s">
        <v>30</v>
      </c>
      <c r="U22" s="1" t="e">
        <f ca="1">OFFSET(#REF!,W22,0,1,1)</f>
        <v>#REF!</v>
      </c>
      <c r="V22" s="1" t="e">
        <f ca="1">OFFSET(#REF!,W22,-1,1,1)</f>
        <v>#REF!</v>
      </c>
      <c r="W22" s="1">
        <v>118</v>
      </c>
    </row>
    <row r="23" spans="2:24" ht="16.149999999999999" customHeight="1" x14ac:dyDescent="0.2">
      <c r="B23" s="35">
        <v>5</v>
      </c>
      <c r="C23" s="13" t="s">
        <v>39</v>
      </c>
      <c r="D23" s="35">
        <v>79</v>
      </c>
      <c r="E23" s="35">
        <v>2</v>
      </c>
      <c r="F23" s="35">
        <v>5</v>
      </c>
      <c r="G23" s="13">
        <v>0.63</v>
      </c>
      <c r="H23" s="35" t="s">
        <v>21</v>
      </c>
      <c r="I23" s="13" t="s">
        <v>18</v>
      </c>
      <c r="J23" s="13" t="s">
        <v>38</v>
      </c>
      <c r="K23" s="35"/>
      <c r="L23" s="35"/>
      <c r="M23" s="35"/>
      <c r="N23" s="36">
        <f>SUM(K23:M23)</f>
        <v>0</v>
      </c>
      <c r="O23" s="35">
        <v>1</v>
      </c>
      <c r="P23" s="36">
        <f>SUM(N23:O23)</f>
        <v>1</v>
      </c>
      <c r="Q23" s="13">
        <v>47.61</v>
      </c>
      <c r="R23" s="10"/>
      <c r="S23" s="37" t="s">
        <v>56</v>
      </c>
      <c r="T23" t="s">
        <v>27</v>
      </c>
    </row>
    <row r="24" spans="2:24" ht="16.149999999999999" customHeight="1" x14ac:dyDescent="0.2">
      <c r="B24" s="35" t="s">
        <v>20</v>
      </c>
      <c r="C24" s="13"/>
      <c r="D24" s="35"/>
      <c r="E24" s="38"/>
      <c r="F24" s="38"/>
      <c r="G24" s="21"/>
      <c r="H24" s="22" t="s">
        <v>45</v>
      </c>
      <c r="I24" s="21"/>
      <c r="J24" s="13" t="s">
        <v>17</v>
      </c>
      <c r="K24" s="35"/>
      <c r="L24" s="35">
        <v>4</v>
      </c>
      <c r="M24" s="35">
        <v>2</v>
      </c>
      <c r="N24" s="36">
        <f t="shared" ref="N24:N25" si="8">SUBTOTAL(9,K24:M24)</f>
        <v>6</v>
      </c>
      <c r="O24" s="35">
        <v>3</v>
      </c>
      <c r="P24" s="36">
        <f>SUM(N24:O24)</f>
        <v>9</v>
      </c>
      <c r="Q24" s="13">
        <v>435.89</v>
      </c>
      <c r="R24" s="10"/>
      <c r="S24" s="9"/>
      <c r="T24" t="s">
        <v>28</v>
      </c>
    </row>
    <row r="25" spans="2:24" ht="16.149999999999999" customHeight="1" x14ac:dyDescent="0.2">
      <c r="B25" s="35" t="s">
        <v>20</v>
      </c>
      <c r="C25" s="13"/>
      <c r="D25" s="35"/>
      <c r="E25" s="35"/>
      <c r="F25" s="35"/>
      <c r="G25" s="13"/>
      <c r="H25" s="35">
        <v>60</v>
      </c>
      <c r="I25" s="13"/>
      <c r="J25" s="13" t="s">
        <v>16</v>
      </c>
      <c r="K25" s="35">
        <v>19</v>
      </c>
      <c r="L25" s="35">
        <v>34</v>
      </c>
      <c r="M25" s="35">
        <v>0.24</v>
      </c>
      <c r="N25" s="36">
        <f t="shared" si="8"/>
        <v>53.24</v>
      </c>
      <c r="O25" s="35">
        <v>130</v>
      </c>
      <c r="P25" s="36">
        <f>SUM(N25:O25)</f>
        <v>183.24</v>
      </c>
      <c r="Q25" s="13">
        <v>1748.44</v>
      </c>
      <c r="R25" s="10"/>
      <c r="S25" s="9"/>
      <c r="T25" t="s">
        <v>29</v>
      </c>
    </row>
    <row r="26" spans="2:24" ht="16.149999999999999" customHeight="1" x14ac:dyDescent="0.2">
      <c r="B26" s="35" t="s">
        <v>20</v>
      </c>
      <c r="C26" s="13"/>
      <c r="D26" s="35"/>
      <c r="E26" s="35"/>
      <c r="F26" s="35"/>
      <c r="G26" s="13"/>
      <c r="H26" s="35"/>
      <c r="I26" s="13"/>
      <c r="J26" s="14" t="s">
        <v>15</v>
      </c>
      <c r="K26" s="17">
        <f t="shared" ref="K26:Q26" si="9">SUM(K23:K25)</f>
        <v>19</v>
      </c>
      <c r="L26" s="17">
        <f t="shared" si="9"/>
        <v>38</v>
      </c>
      <c r="M26" s="17">
        <f t="shared" si="9"/>
        <v>2.2400000000000002</v>
      </c>
      <c r="N26" s="39">
        <f t="shared" si="9"/>
        <v>59.24</v>
      </c>
      <c r="O26" s="17">
        <f t="shared" si="9"/>
        <v>134</v>
      </c>
      <c r="P26" s="39">
        <f t="shared" si="9"/>
        <v>193.24</v>
      </c>
      <c r="Q26" s="14">
        <f t="shared" si="9"/>
        <v>2231.94</v>
      </c>
      <c r="R26" s="19">
        <v>6182.47</v>
      </c>
      <c r="S26" s="9"/>
      <c r="T26" t="s">
        <v>30</v>
      </c>
      <c r="U26" s="1" t="e">
        <f ca="1">OFFSET(#REF!,W26,0,1,1)</f>
        <v>#REF!</v>
      </c>
      <c r="V26" s="1" t="e">
        <f ca="1">OFFSET(#REF!,W26,-1,1,1)</f>
        <v>#REF!</v>
      </c>
      <c r="W26" s="1">
        <v>118</v>
      </c>
    </row>
    <row r="27" spans="2:24" ht="16.149999999999999" customHeight="1" x14ac:dyDescent="0.2">
      <c r="B27" s="35">
        <v>6</v>
      </c>
      <c r="C27" s="13" t="s">
        <v>39</v>
      </c>
      <c r="D27" s="35">
        <v>79</v>
      </c>
      <c r="E27" s="35">
        <v>2</v>
      </c>
      <c r="F27" s="35">
        <v>6</v>
      </c>
      <c r="G27" s="13">
        <v>0.75</v>
      </c>
      <c r="H27" s="35" t="s">
        <v>21</v>
      </c>
      <c r="I27" s="13" t="s">
        <v>18</v>
      </c>
      <c r="J27" s="13" t="s">
        <v>19</v>
      </c>
      <c r="K27" s="35"/>
      <c r="L27" s="35"/>
      <c r="M27" s="35"/>
      <c r="N27" s="36">
        <f t="shared" ref="N27:N29" si="10">SUBTOTAL(9,K27:M27)</f>
        <v>0</v>
      </c>
      <c r="O27" s="35">
        <v>9.15</v>
      </c>
      <c r="P27" s="36">
        <f>SUM(N27:O27)</f>
        <v>9.15</v>
      </c>
      <c r="Q27" s="13">
        <v>457.13</v>
      </c>
      <c r="R27" s="10"/>
      <c r="S27" s="37" t="s">
        <v>56</v>
      </c>
    </row>
    <row r="28" spans="2:24" ht="16.149999999999999" customHeight="1" x14ac:dyDescent="0.2">
      <c r="B28" s="35"/>
      <c r="C28" s="13"/>
      <c r="D28" s="35"/>
      <c r="E28" s="38"/>
      <c r="F28" s="38"/>
      <c r="G28" s="21"/>
      <c r="H28" s="22" t="s">
        <v>45</v>
      </c>
      <c r="I28" s="21"/>
      <c r="J28" s="13" t="s">
        <v>38</v>
      </c>
      <c r="K28" s="35"/>
      <c r="L28" s="35"/>
      <c r="M28" s="35"/>
      <c r="N28" s="36">
        <f t="shared" si="10"/>
        <v>0</v>
      </c>
      <c r="O28" s="35">
        <v>1.22</v>
      </c>
      <c r="P28" s="36">
        <f>SUM(N28:O28)</f>
        <v>1.22</v>
      </c>
      <c r="Q28" s="13">
        <v>910.85</v>
      </c>
      <c r="R28" s="10"/>
      <c r="S28" s="9"/>
    </row>
    <row r="29" spans="2:24" s="15" customFormat="1" ht="16.149999999999999" customHeight="1" x14ac:dyDescent="0.2">
      <c r="B29" s="35"/>
      <c r="C29" s="13"/>
      <c r="D29" s="35"/>
      <c r="E29" s="35"/>
      <c r="F29" s="35"/>
      <c r="G29" s="13"/>
      <c r="H29" s="35">
        <v>60</v>
      </c>
      <c r="I29" s="13"/>
      <c r="J29" s="13" t="s">
        <v>17</v>
      </c>
      <c r="K29" s="35">
        <v>0.91</v>
      </c>
      <c r="L29" s="35">
        <v>7.22</v>
      </c>
      <c r="M29" s="35">
        <v>4.84</v>
      </c>
      <c r="N29" s="36">
        <f t="shared" si="10"/>
        <v>12.969999999999999</v>
      </c>
      <c r="O29" s="35">
        <v>6.65</v>
      </c>
      <c r="P29" s="36">
        <f>SUM(N29:O29)</f>
        <v>19.619999999999997</v>
      </c>
      <c r="Q29" s="13">
        <v>763.81</v>
      </c>
      <c r="R29" s="9"/>
      <c r="S29" s="9"/>
      <c r="U29" s="16"/>
      <c r="V29" s="16"/>
      <c r="W29" s="16"/>
      <c r="X29"/>
    </row>
    <row r="30" spans="2:24" ht="16.149999999999999" customHeight="1" x14ac:dyDescent="0.2">
      <c r="B30" s="35"/>
      <c r="C30" s="13"/>
      <c r="D30" s="35"/>
      <c r="E30" s="35"/>
      <c r="F30" s="35"/>
      <c r="G30" s="13"/>
      <c r="H30" s="35"/>
      <c r="I30" s="13"/>
      <c r="J30" s="13" t="s">
        <v>16</v>
      </c>
      <c r="K30" s="35">
        <v>7.65</v>
      </c>
      <c r="L30" s="35">
        <v>15.22</v>
      </c>
      <c r="M30" s="35">
        <v>0.59</v>
      </c>
      <c r="N30" s="36">
        <f t="shared" ref="N30" si="11">SUBTOTAL(9,K30:M30)</f>
        <v>23.46</v>
      </c>
      <c r="O30" s="35">
        <v>69.66</v>
      </c>
      <c r="P30" s="36">
        <f>SUM(N30:O30)</f>
        <v>93.12</v>
      </c>
      <c r="Q30" s="13"/>
      <c r="R30" s="10"/>
      <c r="S30" s="8"/>
      <c r="T30" t="s">
        <v>35</v>
      </c>
    </row>
    <row r="31" spans="2:24" ht="16.149999999999999" customHeight="1" x14ac:dyDescent="0.2">
      <c r="B31" s="35"/>
      <c r="C31" s="13"/>
      <c r="D31" s="35"/>
      <c r="E31" s="35"/>
      <c r="F31" s="35"/>
      <c r="G31" s="13"/>
      <c r="H31" s="35"/>
      <c r="I31" s="13"/>
      <c r="J31" s="14" t="s">
        <v>15</v>
      </c>
      <c r="K31" s="17">
        <f t="shared" ref="K31:M31" si="12">SUM(K27:K30)</f>
        <v>8.56</v>
      </c>
      <c r="L31" s="17">
        <f t="shared" si="12"/>
        <v>22.44</v>
      </c>
      <c r="M31" s="17">
        <f t="shared" si="12"/>
        <v>5.43</v>
      </c>
      <c r="N31" s="17">
        <f>SUM(N27:N30)</f>
        <v>36.43</v>
      </c>
      <c r="O31" s="17">
        <f>SUM(O27:O30)</f>
        <v>86.68</v>
      </c>
      <c r="P31" s="17">
        <f>SUM(P27:P30)</f>
        <v>123.11</v>
      </c>
      <c r="Q31" s="14">
        <f>SUM(Q27:Q30)</f>
        <v>2131.79</v>
      </c>
      <c r="R31" s="18">
        <v>6779.09</v>
      </c>
      <c r="S31" s="9"/>
      <c r="T31" t="s">
        <v>37</v>
      </c>
      <c r="U31" s="1" t="e">
        <f ca="1">OFFSET(#REF!,W31,0,1,1)</f>
        <v>#REF!</v>
      </c>
      <c r="V31" s="1" t="e">
        <f ca="1">OFFSET(#REF!,W31,-1,1,1)</f>
        <v>#REF!</v>
      </c>
      <c r="W31" s="1">
        <v>192</v>
      </c>
    </row>
    <row r="32" spans="2:24" ht="16.149999999999999" customHeight="1" x14ac:dyDescent="0.2">
      <c r="B32" s="35">
        <v>7</v>
      </c>
      <c r="C32" s="13" t="s">
        <v>39</v>
      </c>
      <c r="D32" s="35">
        <v>76</v>
      </c>
      <c r="E32" s="35">
        <v>9</v>
      </c>
      <c r="F32" s="35">
        <v>1</v>
      </c>
      <c r="G32" s="13">
        <v>0.31</v>
      </c>
      <c r="H32" s="35" t="s">
        <v>21</v>
      </c>
      <c r="I32" s="13" t="s">
        <v>18</v>
      </c>
      <c r="J32" s="13" t="s">
        <v>19</v>
      </c>
      <c r="K32" s="35"/>
      <c r="L32" s="35"/>
      <c r="M32" s="35"/>
      <c r="N32" s="36">
        <f t="shared" ref="N32:N35" si="13">SUBTOTAL(9,K32:M32)</f>
        <v>0</v>
      </c>
      <c r="O32" s="35">
        <v>4.3899999999999997</v>
      </c>
      <c r="P32" s="36">
        <f>SUM(N32:O32)</f>
        <v>4.3899999999999997</v>
      </c>
      <c r="Q32" s="56">
        <v>227.02</v>
      </c>
      <c r="R32" s="10"/>
      <c r="S32" s="37" t="s">
        <v>56</v>
      </c>
      <c r="T32" t="s">
        <v>35</v>
      </c>
    </row>
    <row r="33" spans="2:26" ht="16.149999999999999" customHeight="1" x14ac:dyDescent="0.2">
      <c r="B33" s="35"/>
      <c r="C33" s="13"/>
      <c r="D33" s="35"/>
      <c r="E33" s="38"/>
      <c r="F33" s="38"/>
      <c r="G33" s="21"/>
      <c r="H33" s="22" t="s">
        <v>46</v>
      </c>
      <c r="I33" s="21"/>
      <c r="J33" s="13" t="s">
        <v>38</v>
      </c>
      <c r="K33" s="35"/>
      <c r="L33" s="35"/>
      <c r="M33" s="35"/>
      <c r="N33" s="36">
        <f t="shared" si="13"/>
        <v>0</v>
      </c>
      <c r="O33" s="35">
        <v>0.76</v>
      </c>
      <c r="P33" s="36">
        <f>SUM(N33:O33)</f>
        <v>0.76</v>
      </c>
      <c r="Q33" s="57"/>
      <c r="R33" s="10"/>
      <c r="S33" s="9"/>
      <c r="T33" t="s">
        <v>36</v>
      </c>
    </row>
    <row r="34" spans="2:26" ht="16.149999999999999" customHeight="1" x14ac:dyDescent="0.2">
      <c r="B34" s="35"/>
      <c r="C34" s="13"/>
      <c r="D34" s="35"/>
      <c r="E34" s="38"/>
      <c r="F34" s="38"/>
      <c r="G34" s="21"/>
      <c r="H34" s="35">
        <v>60</v>
      </c>
      <c r="I34" s="21"/>
      <c r="J34" s="13" t="s">
        <v>17</v>
      </c>
      <c r="K34" s="35"/>
      <c r="L34" s="35"/>
      <c r="M34" s="35">
        <v>0.21</v>
      </c>
      <c r="N34" s="36">
        <f t="shared" si="13"/>
        <v>0.21</v>
      </c>
      <c r="O34" s="35">
        <v>0.91</v>
      </c>
      <c r="P34" s="36">
        <f>SUM(N34:O34)</f>
        <v>1.1200000000000001</v>
      </c>
      <c r="Q34" s="13">
        <v>10.83</v>
      </c>
      <c r="R34" s="9"/>
      <c r="S34" s="9"/>
    </row>
    <row r="35" spans="2:26" ht="16.149999999999999" customHeight="1" x14ac:dyDescent="0.2">
      <c r="B35" s="35"/>
      <c r="C35" s="13"/>
      <c r="D35" s="35"/>
      <c r="E35" s="38"/>
      <c r="F35" s="38"/>
      <c r="G35" s="21"/>
      <c r="H35" s="35"/>
      <c r="I35" s="21"/>
      <c r="J35" s="13" t="s">
        <v>16</v>
      </c>
      <c r="K35" s="35">
        <v>12.39</v>
      </c>
      <c r="L35" s="35">
        <v>12.55</v>
      </c>
      <c r="M35" s="35">
        <v>0.12</v>
      </c>
      <c r="N35" s="36">
        <f t="shared" si="13"/>
        <v>25.060000000000002</v>
      </c>
      <c r="O35" s="35">
        <v>53.13</v>
      </c>
      <c r="P35" s="36">
        <f>SUM(N35:O35)</f>
        <v>78.19</v>
      </c>
      <c r="Q35" s="13">
        <v>839.69</v>
      </c>
      <c r="R35" s="10"/>
      <c r="S35" s="9"/>
    </row>
    <row r="36" spans="2:26" ht="16.149999999999999" customHeight="1" x14ac:dyDescent="0.2">
      <c r="B36" s="35"/>
      <c r="C36" s="13"/>
      <c r="D36" s="35"/>
      <c r="E36" s="35"/>
      <c r="F36" s="35"/>
      <c r="G36" s="13"/>
      <c r="H36" s="35"/>
      <c r="I36" s="13"/>
      <c r="J36" s="14" t="s">
        <v>15</v>
      </c>
      <c r="K36" s="17">
        <f t="shared" ref="K36:P36" si="14">SUM(K32:K35)</f>
        <v>12.39</v>
      </c>
      <c r="L36" s="17">
        <f t="shared" si="14"/>
        <v>12.55</v>
      </c>
      <c r="M36" s="17">
        <f t="shared" si="14"/>
        <v>0.32999999999999996</v>
      </c>
      <c r="N36" s="17">
        <f t="shared" si="14"/>
        <v>25.270000000000003</v>
      </c>
      <c r="O36" s="17">
        <f t="shared" si="14"/>
        <v>59.190000000000005</v>
      </c>
      <c r="P36" s="17">
        <f t="shared" si="14"/>
        <v>84.46</v>
      </c>
      <c r="Q36" s="14">
        <f>SUM(Q32:Q35)</f>
        <v>1077.54</v>
      </c>
      <c r="R36" s="18">
        <v>3081.79</v>
      </c>
      <c r="S36" s="9"/>
      <c r="T36" t="s">
        <v>37</v>
      </c>
      <c r="U36" s="1" t="e">
        <f ca="1">OFFSET(#REF!,W36,0,1,1)</f>
        <v>#REF!</v>
      </c>
      <c r="V36" s="1" t="e">
        <f ca="1">OFFSET(#REF!,W36,-1,1,1)</f>
        <v>#REF!</v>
      </c>
      <c r="W36" s="1">
        <v>192</v>
      </c>
    </row>
    <row r="37" spans="2:26" ht="29.25" customHeight="1" x14ac:dyDescent="0.2">
      <c r="B37" s="35">
        <v>8</v>
      </c>
      <c r="C37" s="13" t="s">
        <v>40</v>
      </c>
      <c r="D37" s="35">
        <v>22</v>
      </c>
      <c r="E37" s="35">
        <v>9</v>
      </c>
      <c r="F37" s="35">
        <v>1</v>
      </c>
      <c r="G37" s="13">
        <v>4</v>
      </c>
      <c r="H37" s="35" t="s">
        <v>21</v>
      </c>
      <c r="I37" s="13" t="s">
        <v>42</v>
      </c>
      <c r="J37" s="13" t="s">
        <v>19</v>
      </c>
      <c r="K37" s="35">
        <v>0.56000000000000005</v>
      </c>
      <c r="L37" s="35">
        <v>1.5</v>
      </c>
      <c r="M37" s="35"/>
      <c r="N37" s="36">
        <f t="shared" ref="N37:N39" si="15">SUBTOTAL(9,K37:M37)</f>
        <v>2.06</v>
      </c>
      <c r="O37" s="35">
        <v>6</v>
      </c>
      <c r="P37" s="36">
        <f>SUM(N37:O37)</f>
        <v>8.06</v>
      </c>
      <c r="Q37" s="13">
        <v>2570.58</v>
      </c>
      <c r="R37" s="10"/>
      <c r="S37" s="37" t="s">
        <v>56</v>
      </c>
      <c r="T37" t="s">
        <v>35</v>
      </c>
    </row>
    <row r="38" spans="2:26" ht="15.75" customHeight="1" x14ac:dyDescent="0.2">
      <c r="B38" s="35"/>
      <c r="C38" s="13"/>
      <c r="D38" s="35"/>
      <c r="E38" s="35"/>
      <c r="F38" s="35"/>
      <c r="G38" s="13"/>
      <c r="H38" s="22" t="s">
        <v>47</v>
      </c>
      <c r="I38" s="13"/>
      <c r="J38" s="13" t="s">
        <v>17</v>
      </c>
      <c r="K38" s="35">
        <v>69.739999999999995</v>
      </c>
      <c r="L38" s="35">
        <v>67.5</v>
      </c>
      <c r="M38" s="35">
        <v>1.96</v>
      </c>
      <c r="N38" s="36">
        <f t="shared" si="15"/>
        <v>139.20000000000002</v>
      </c>
      <c r="O38" s="35">
        <v>110</v>
      </c>
      <c r="P38" s="36">
        <f>SUM(N38:O38)</f>
        <v>249.20000000000002</v>
      </c>
      <c r="Q38" s="13">
        <v>13697.59</v>
      </c>
      <c r="R38" s="9"/>
      <c r="S38" s="9"/>
    </row>
    <row r="39" spans="2:26" ht="15.75" customHeight="1" x14ac:dyDescent="0.2">
      <c r="B39" s="35"/>
      <c r="C39" s="13"/>
      <c r="D39" s="35"/>
      <c r="E39" s="35"/>
      <c r="F39" s="35"/>
      <c r="G39" s="13"/>
      <c r="H39" s="35">
        <v>95</v>
      </c>
      <c r="I39" s="13"/>
      <c r="J39" s="13" t="s">
        <v>16</v>
      </c>
      <c r="K39" s="35">
        <v>42.53</v>
      </c>
      <c r="L39" s="35">
        <v>19</v>
      </c>
      <c r="M39" s="35">
        <v>0.24</v>
      </c>
      <c r="N39" s="36">
        <f t="shared" si="15"/>
        <v>61.77</v>
      </c>
      <c r="O39" s="35">
        <v>72</v>
      </c>
      <c r="P39" s="36">
        <f>SUM(N39:O39)</f>
        <v>133.77000000000001</v>
      </c>
      <c r="Q39" s="13">
        <v>2120.86</v>
      </c>
      <c r="R39" s="10"/>
      <c r="S39" s="9"/>
    </row>
    <row r="40" spans="2:26" ht="16.149999999999999" customHeight="1" x14ac:dyDescent="0.2">
      <c r="B40" s="35"/>
      <c r="C40" s="13"/>
      <c r="D40" s="35"/>
      <c r="E40" s="35"/>
      <c r="F40" s="35"/>
      <c r="G40" s="13"/>
      <c r="H40" s="43"/>
      <c r="I40" s="13"/>
      <c r="J40" s="14" t="s">
        <v>15</v>
      </c>
      <c r="K40" s="17">
        <f t="shared" ref="K40:Q40" si="16">SUM(K37:K39)</f>
        <v>112.83</v>
      </c>
      <c r="L40" s="17">
        <f t="shared" si="16"/>
        <v>88</v>
      </c>
      <c r="M40" s="17">
        <f t="shared" si="16"/>
        <v>2.2000000000000002</v>
      </c>
      <c r="N40" s="17">
        <f t="shared" si="16"/>
        <v>203.03000000000003</v>
      </c>
      <c r="O40" s="17">
        <f t="shared" si="16"/>
        <v>188</v>
      </c>
      <c r="P40" s="17">
        <f t="shared" si="16"/>
        <v>391.03</v>
      </c>
      <c r="Q40" s="14">
        <f t="shared" si="16"/>
        <v>18389.03</v>
      </c>
      <c r="R40" s="18">
        <v>25009.08</v>
      </c>
      <c r="S40" s="9"/>
      <c r="T40" t="s">
        <v>37</v>
      </c>
      <c r="U40" s="1" t="e">
        <f ca="1">OFFSET(#REF!,W40,0,1,1)</f>
        <v>#REF!</v>
      </c>
      <c r="V40" s="1" t="e">
        <f ca="1">OFFSET(#REF!,W40,-1,1,1)</f>
        <v>#REF!</v>
      </c>
      <c r="W40" s="1">
        <v>192</v>
      </c>
    </row>
    <row r="41" spans="2:26" ht="25.5" customHeight="1" x14ac:dyDescent="0.2">
      <c r="B41" s="35">
        <v>9</v>
      </c>
      <c r="C41" s="13" t="s">
        <v>40</v>
      </c>
      <c r="D41" s="35">
        <v>43</v>
      </c>
      <c r="E41" s="35">
        <v>18</v>
      </c>
      <c r="F41" s="35">
        <v>13</v>
      </c>
      <c r="G41" s="13">
        <v>2</v>
      </c>
      <c r="H41" s="35" t="s">
        <v>21</v>
      </c>
      <c r="I41" s="13" t="s">
        <v>18</v>
      </c>
      <c r="J41" s="13" t="s">
        <v>19</v>
      </c>
      <c r="K41" s="35">
        <v>7</v>
      </c>
      <c r="L41" s="35">
        <v>2</v>
      </c>
      <c r="M41" s="35"/>
      <c r="N41" s="36">
        <f>SUM(K41:M41)</f>
        <v>9</v>
      </c>
      <c r="O41" s="35">
        <v>11</v>
      </c>
      <c r="P41" s="36">
        <f>SUM(N41:O41)</f>
        <v>20</v>
      </c>
      <c r="Q41" s="13">
        <v>13068.83</v>
      </c>
      <c r="R41" s="10"/>
      <c r="S41" s="37" t="s">
        <v>57</v>
      </c>
      <c r="T41" t="s">
        <v>35</v>
      </c>
    </row>
    <row r="42" spans="2:26" ht="16.149999999999999" customHeight="1" x14ac:dyDescent="0.2">
      <c r="B42" s="35"/>
      <c r="C42" s="13"/>
      <c r="D42" s="35"/>
      <c r="E42" s="35"/>
      <c r="F42" s="35"/>
      <c r="G42" s="13"/>
      <c r="H42" s="22" t="s">
        <v>49</v>
      </c>
      <c r="I42" s="13"/>
      <c r="J42" s="13" t="s">
        <v>17</v>
      </c>
      <c r="K42" s="35">
        <v>82</v>
      </c>
      <c r="L42" s="35">
        <v>107</v>
      </c>
      <c r="M42" s="35">
        <v>4</v>
      </c>
      <c r="N42" s="36">
        <f t="shared" ref="N42:N43" si="17">SUBTOTAL(9,K42:M42)</f>
        <v>193</v>
      </c>
      <c r="O42" s="35">
        <v>105</v>
      </c>
      <c r="P42" s="36">
        <f>SUM(N42:O42)</f>
        <v>298</v>
      </c>
      <c r="Q42" s="13">
        <v>18364.82</v>
      </c>
      <c r="R42" s="10"/>
      <c r="S42" s="9"/>
    </row>
    <row r="43" spans="2:26" ht="16.149999999999999" customHeight="1" x14ac:dyDescent="0.2">
      <c r="B43" s="35"/>
      <c r="C43" s="13"/>
      <c r="D43" s="35"/>
      <c r="E43" s="38"/>
      <c r="F43" s="38"/>
      <c r="G43" s="21"/>
      <c r="H43" s="35">
        <v>80</v>
      </c>
      <c r="I43" s="21"/>
      <c r="J43" s="13" t="s">
        <v>16</v>
      </c>
      <c r="K43" s="35">
        <v>2</v>
      </c>
      <c r="L43" s="35">
        <v>1</v>
      </c>
      <c r="M43" s="35"/>
      <c r="N43" s="36">
        <f t="shared" si="17"/>
        <v>3</v>
      </c>
      <c r="O43" s="35">
        <v>6</v>
      </c>
      <c r="P43" s="36">
        <f>SUM(N43:O43)</f>
        <v>9</v>
      </c>
      <c r="Q43" s="13">
        <v>123.57</v>
      </c>
      <c r="R43" s="10"/>
      <c r="S43" s="9"/>
      <c r="T43" t="s">
        <v>36</v>
      </c>
      <c r="Y43" s="32"/>
      <c r="Z43" s="32"/>
    </row>
    <row r="44" spans="2:26" ht="16.149999999999999" customHeight="1" x14ac:dyDescent="0.2">
      <c r="B44" s="35"/>
      <c r="C44" s="13"/>
      <c r="D44" s="35"/>
      <c r="E44" s="35"/>
      <c r="F44" s="35"/>
      <c r="G44" s="13"/>
      <c r="H44" s="35"/>
      <c r="I44" s="13"/>
      <c r="J44" s="14" t="s">
        <v>15</v>
      </c>
      <c r="K44" s="17">
        <f t="shared" ref="K44:P44" si="18">SUM(K41:K43)</f>
        <v>91</v>
      </c>
      <c r="L44" s="17">
        <f t="shared" si="18"/>
        <v>110</v>
      </c>
      <c r="M44" s="17">
        <f t="shared" si="18"/>
        <v>4</v>
      </c>
      <c r="N44" s="39">
        <f t="shared" si="18"/>
        <v>205</v>
      </c>
      <c r="O44" s="17">
        <f t="shared" si="18"/>
        <v>122</v>
      </c>
      <c r="P44" s="39">
        <f t="shared" si="18"/>
        <v>327</v>
      </c>
      <c r="Q44" s="14">
        <f>Q43+Q42+Q41</f>
        <v>31557.22</v>
      </c>
      <c r="R44" s="19">
        <v>71634.89</v>
      </c>
      <c r="S44" s="9"/>
      <c r="T44" t="s">
        <v>37</v>
      </c>
      <c r="U44" s="1" t="e">
        <f ca="1">OFFSET(#REF!,W44,0,1,1)</f>
        <v>#REF!</v>
      </c>
      <c r="V44" s="1" t="e">
        <f ca="1">OFFSET(#REF!,W44,-1,1,1)</f>
        <v>#REF!</v>
      </c>
      <c r="W44" s="1">
        <v>192</v>
      </c>
      <c r="Y44" s="32"/>
      <c r="Z44" s="32"/>
    </row>
    <row r="45" spans="2:26" ht="16.149999999999999" customHeight="1" x14ac:dyDescent="0.2">
      <c r="B45" s="35">
        <v>10</v>
      </c>
      <c r="C45" s="13" t="s">
        <v>41</v>
      </c>
      <c r="D45" s="35">
        <v>12</v>
      </c>
      <c r="E45" s="35">
        <v>10</v>
      </c>
      <c r="F45" s="35">
        <v>6</v>
      </c>
      <c r="G45" s="13">
        <v>4.8</v>
      </c>
      <c r="H45" s="35" t="s">
        <v>54</v>
      </c>
      <c r="I45" s="13" t="s">
        <v>42</v>
      </c>
      <c r="J45" s="13" t="s">
        <v>19</v>
      </c>
      <c r="K45" s="35">
        <v>0.96</v>
      </c>
      <c r="L45" s="35">
        <v>4.32</v>
      </c>
      <c r="M45" s="35">
        <v>0.26</v>
      </c>
      <c r="N45" s="36">
        <f>SUM(K45:M45)</f>
        <v>5.54</v>
      </c>
      <c r="O45" s="35">
        <v>11.28</v>
      </c>
      <c r="P45" s="36">
        <f>SUM(N45:O45)</f>
        <v>16.82</v>
      </c>
      <c r="Q45" s="59">
        <v>6400.51</v>
      </c>
      <c r="R45" s="10"/>
      <c r="S45" s="37" t="s">
        <v>58</v>
      </c>
      <c r="T45" t="s">
        <v>35</v>
      </c>
      <c r="Y45" s="32"/>
      <c r="Z45" s="33"/>
    </row>
    <row r="46" spans="2:26" ht="16.149999999999999" customHeight="1" x14ac:dyDescent="0.2">
      <c r="B46" s="35"/>
      <c r="C46" s="13"/>
      <c r="D46" s="35"/>
      <c r="E46" s="35"/>
      <c r="F46" s="35"/>
      <c r="G46" s="13"/>
      <c r="H46" s="22" t="s">
        <v>50</v>
      </c>
      <c r="I46" s="13"/>
      <c r="J46" s="13" t="s">
        <v>38</v>
      </c>
      <c r="K46" s="35"/>
      <c r="L46" s="35"/>
      <c r="M46" s="35"/>
      <c r="N46" s="36">
        <f t="shared" ref="N46:N47" si="19">SUBTOTAL(9,K46:M46)</f>
        <v>0</v>
      </c>
      <c r="O46" s="35">
        <v>0.88</v>
      </c>
      <c r="P46" s="36">
        <f>SUM(N46:O46)</f>
        <v>0.88</v>
      </c>
      <c r="Q46" s="60"/>
      <c r="R46" s="10"/>
      <c r="S46" s="9"/>
      <c r="Y46" s="34"/>
      <c r="Z46" s="33"/>
    </row>
    <row r="47" spans="2:26" ht="16.149999999999999" customHeight="1" x14ac:dyDescent="0.2">
      <c r="B47" s="35"/>
      <c r="C47" s="13"/>
      <c r="D47" s="35"/>
      <c r="E47" s="38"/>
      <c r="F47" s="38"/>
      <c r="G47" s="21"/>
      <c r="H47" s="22">
        <v>80</v>
      </c>
      <c r="I47" s="21"/>
      <c r="J47" s="13" t="s">
        <v>16</v>
      </c>
      <c r="K47" s="35">
        <v>50.3</v>
      </c>
      <c r="L47" s="35">
        <v>0.85</v>
      </c>
      <c r="M47" s="35"/>
      <c r="N47" s="36">
        <f t="shared" si="19"/>
        <v>51.15</v>
      </c>
      <c r="O47" s="35">
        <v>93.46</v>
      </c>
      <c r="P47" s="36">
        <f>SUM(N47:O47)</f>
        <v>144.60999999999999</v>
      </c>
      <c r="Q47" s="31">
        <v>1917.48</v>
      </c>
      <c r="R47" s="10"/>
      <c r="S47" s="9"/>
      <c r="T47" t="s">
        <v>36</v>
      </c>
      <c r="Y47" s="32"/>
      <c r="Z47" s="33"/>
    </row>
    <row r="48" spans="2:26" ht="16.149999999999999" customHeight="1" x14ac:dyDescent="0.2">
      <c r="B48" s="35"/>
      <c r="C48" s="13"/>
      <c r="D48" s="35"/>
      <c r="E48" s="35"/>
      <c r="F48" s="35"/>
      <c r="G48" s="13"/>
      <c r="H48" s="35"/>
      <c r="I48" s="13"/>
      <c r="J48" s="14" t="s">
        <v>15</v>
      </c>
      <c r="K48" s="17">
        <f t="shared" ref="K48:Q48" si="20">SUM(K45:K47)</f>
        <v>51.26</v>
      </c>
      <c r="L48" s="17">
        <f t="shared" si="20"/>
        <v>5.17</v>
      </c>
      <c r="M48" s="17">
        <f t="shared" si="20"/>
        <v>0.26</v>
      </c>
      <c r="N48" s="39">
        <f t="shared" si="20"/>
        <v>56.69</v>
      </c>
      <c r="O48" s="17">
        <f t="shared" si="20"/>
        <v>105.61999999999999</v>
      </c>
      <c r="P48" s="39">
        <f t="shared" si="20"/>
        <v>162.30999999999997</v>
      </c>
      <c r="Q48" s="14">
        <f t="shared" si="20"/>
        <v>8317.99</v>
      </c>
      <c r="R48" s="19">
        <v>16136.9</v>
      </c>
      <c r="S48" s="9"/>
      <c r="T48" t="s">
        <v>37</v>
      </c>
      <c r="U48" s="1" t="e">
        <f ca="1">OFFSET(#REF!,W48,0,1,1)</f>
        <v>#REF!</v>
      </c>
      <c r="V48" s="1" t="e">
        <f ca="1">OFFSET(#REF!,W48,-1,1,1)</f>
        <v>#REF!</v>
      </c>
      <c r="W48" s="1">
        <v>192</v>
      </c>
      <c r="Y48" s="34"/>
      <c r="Z48" s="33"/>
    </row>
    <row r="49" spans="2:26" ht="41.25" customHeight="1" x14ac:dyDescent="0.2">
      <c r="B49" s="35">
        <v>11</v>
      </c>
      <c r="C49" s="13" t="s">
        <v>41</v>
      </c>
      <c r="D49" s="35">
        <v>30</v>
      </c>
      <c r="E49" s="35">
        <v>11</v>
      </c>
      <c r="F49" s="35">
        <v>6</v>
      </c>
      <c r="G49" s="13">
        <v>1.9</v>
      </c>
      <c r="H49" s="35" t="s">
        <v>21</v>
      </c>
      <c r="I49" s="13" t="s">
        <v>42</v>
      </c>
      <c r="J49" s="13" t="s">
        <v>16</v>
      </c>
      <c r="K49" s="35">
        <v>45</v>
      </c>
      <c r="L49" s="35">
        <v>37</v>
      </c>
      <c r="M49" s="35">
        <v>1</v>
      </c>
      <c r="N49" s="36">
        <f t="shared" ref="N49" si="21">SUBTOTAL(9,K49:M49)</f>
        <v>83</v>
      </c>
      <c r="O49" s="35">
        <v>129</v>
      </c>
      <c r="P49" s="36">
        <f>SUM(N49:O49)</f>
        <v>212</v>
      </c>
      <c r="Q49" s="13">
        <v>2749.3</v>
      </c>
      <c r="R49" s="10"/>
      <c r="S49" s="37" t="s">
        <v>59</v>
      </c>
      <c r="T49" t="s">
        <v>35</v>
      </c>
      <c r="Y49" s="32"/>
      <c r="Z49" s="33"/>
    </row>
    <row r="50" spans="2:26" ht="16.149999999999999" customHeight="1" x14ac:dyDescent="0.2">
      <c r="B50" s="35"/>
      <c r="C50" s="13"/>
      <c r="D50" s="35"/>
      <c r="E50" s="38"/>
      <c r="F50" s="38"/>
      <c r="G50" s="21"/>
      <c r="H50" s="22" t="s">
        <v>51</v>
      </c>
      <c r="I50" s="21"/>
      <c r="J50" s="13"/>
      <c r="K50" s="35"/>
      <c r="L50" s="35"/>
      <c r="M50" s="35"/>
      <c r="N50" s="36"/>
      <c r="O50" s="35"/>
      <c r="P50" s="36"/>
      <c r="Q50" s="13"/>
      <c r="R50" s="10"/>
      <c r="S50" s="37"/>
      <c r="T50" t="s">
        <v>36</v>
      </c>
      <c r="Y50" s="34"/>
      <c r="Z50" s="33"/>
    </row>
    <row r="51" spans="2:26" ht="16.149999999999999" customHeight="1" x14ac:dyDescent="0.2">
      <c r="B51" s="35"/>
      <c r="C51" s="13"/>
      <c r="D51" s="35"/>
      <c r="E51" s="38"/>
      <c r="F51" s="38"/>
      <c r="G51" s="21"/>
      <c r="H51" s="47">
        <v>65</v>
      </c>
      <c r="I51" s="21"/>
      <c r="J51" s="14" t="s">
        <v>15</v>
      </c>
      <c r="K51" s="17">
        <f t="shared" ref="K51:Q51" si="22">SUM(K49:K49)</f>
        <v>45</v>
      </c>
      <c r="L51" s="17">
        <f t="shared" si="22"/>
        <v>37</v>
      </c>
      <c r="M51" s="17">
        <f t="shared" si="22"/>
        <v>1</v>
      </c>
      <c r="N51" s="39">
        <f t="shared" si="22"/>
        <v>83</v>
      </c>
      <c r="O51" s="17">
        <f t="shared" si="22"/>
        <v>129</v>
      </c>
      <c r="P51" s="39">
        <f t="shared" si="22"/>
        <v>212</v>
      </c>
      <c r="Q51" s="14">
        <f t="shared" si="22"/>
        <v>2749.3</v>
      </c>
      <c r="R51" s="20">
        <v>5856.01</v>
      </c>
      <c r="S51" s="9"/>
      <c r="T51" t="s">
        <v>37</v>
      </c>
      <c r="U51" s="1" t="e">
        <f ca="1">OFFSET(#REF!,W51,0,1,1)</f>
        <v>#REF!</v>
      </c>
      <c r="V51" s="1" t="e">
        <f ca="1">OFFSET(#REF!,W51,-1,1,1)</f>
        <v>#REF!</v>
      </c>
      <c r="W51" s="1">
        <v>192</v>
      </c>
      <c r="Y51" s="32"/>
      <c r="Z51" s="33"/>
    </row>
    <row r="52" spans="2:26" ht="42" customHeight="1" x14ac:dyDescent="0.2">
      <c r="B52" s="47">
        <v>12</v>
      </c>
      <c r="C52" s="48" t="s">
        <v>41</v>
      </c>
      <c r="D52" s="47">
        <v>38</v>
      </c>
      <c r="E52" s="47">
        <v>10</v>
      </c>
      <c r="F52" s="47">
        <v>4</v>
      </c>
      <c r="G52" s="48">
        <v>5.5</v>
      </c>
      <c r="H52" s="47" t="s">
        <v>21</v>
      </c>
      <c r="I52" s="48" t="s">
        <v>42</v>
      </c>
      <c r="J52" s="13" t="s">
        <v>19</v>
      </c>
      <c r="K52" s="35">
        <v>5</v>
      </c>
      <c r="L52" s="35">
        <v>10</v>
      </c>
      <c r="M52" s="35"/>
      <c r="N52" s="36">
        <f t="shared" ref="N52:N55" si="23">SUBTOTAL(9,K52:M52)</f>
        <v>15</v>
      </c>
      <c r="O52" s="35">
        <v>25.9</v>
      </c>
      <c r="P52" s="36">
        <f>SUM(N52:O52)</f>
        <v>40.9</v>
      </c>
      <c r="Q52" s="56">
        <v>19018.43</v>
      </c>
      <c r="R52" s="10"/>
      <c r="S52" s="37" t="s">
        <v>59</v>
      </c>
      <c r="Y52" s="34"/>
      <c r="Z52" s="33"/>
    </row>
    <row r="53" spans="2:26" ht="15.75" customHeight="1" x14ac:dyDescent="0.2">
      <c r="B53" s="47"/>
      <c r="C53" s="48"/>
      <c r="D53" s="47"/>
      <c r="E53" s="47"/>
      <c r="F53" s="47"/>
      <c r="G53" s="48"/>
      <c r="H53" s="22" t="s">
        <v>52</v>
      </c>
      <c r="I53" s="48"/>
      <c r="J53" s="13" t="s">
        <v>38</v>
      </c>
      <c r="K53" s="35"/>
      <c r="L53" s="35"/>
      <c r="M53" s="35"/>
      <c r="N53" s="36">
        <f t="shared" si="23"/>
        <v>0</v>
      </c>
      <c r="O53" s="35">
        <v>11.18</v>
      </c>
      <c r="P53" s="36">
        <f>SUM(N53:O53)</f>
        <v>11.18</v>
      </c>
      <c r="Q53" s="57"/>
      <c r="R53" s="10"/>
      <c r="S53" s="9"/>
      <c r="Y53" s="32"/>
      <c r="Z53" s="33"/>
    </row>
    <row r="54" spans="2:26" ht="16.149999999999999" customHeight="1" x14ac:dyDescent="0.2">
      <c r="B54" s="47"/>
      <c r="C54" s="48"/>
      <c r="D54" s="47"/>
      <c r="E54" s="47"/>
      <c r="F54" s="47"/>
      <c r="G54" s="48"/>
      <c r="H54" s="47">
        <v>80</v>
      </c>
      <c r="I54" s="48"/>
      <c r="J54" s="13" t="s">
        <v>17</v>
      </c>
      <c r="K54" s="35">
        <v>47</v>
      </c>
      <c r="L54" s="35">
        <v>55</v>
      </c>
      <c r="M54" s="35">
        <v>2</v>
      </c>
      <c r="N54" s="36">
        <f t="shared" si="23"/>
        <v>104</v>
      </c>
      <c r="O54" s="35">
        <v>83.46</v>
      </c>
      <c r="P54" s="36">
        <f>SUM(N54:O54)</f>
        <v>187.45999999999998</v>
      </c>
      <c r="Q54" s="13">
        <v>10048.26</v>
      </c>
      <c r="R54" s="9"/>
      <c r="S54" s="9"/>
      <c r="T54" t="s">
        <v>37</v>
      </c>
      <c r="U54" s="1" t="e">
        <f ca="1">OFFSET(#REF!,W54,0,1,1)</f>
        <v>#REF!</v>
      </c>
      <c r="V54" s="1" t="e">
        <f ca="1">OFFSET(#REF!,W54,-1,1,1)</f>
        <v>#REF!</v>
      </c>
      <c r="W54" s="1">
        <v>192</v>
      </c>
      <c r="Y54" s="34"/>
      <c r="Z54" s="33"/>
    </row>
    <row r="55" spans="2:26" ht="16.149999999999999" customHeight="1" x14ac:dyDescent="0.2">
      <c r="B55" s="35"/>
      <c r="C55" s="13"/>
      <c r="D55" s="35"/>
      <c r="E55" s="35"/>
      <c r="F55" s="35"/>
      <c r="G55" s="13"/>
      <c r="H55" s="35"/>
      <c r="I55" s="13"/>
      <c r="J55" s="13" t="s">
        <v>16</v>
      </c>
      <c r="K55" s="35">
        <v>25</v>
      </c>
      <c r="L55" s="35">
        <v>1</v>
      </c>
      <c r="M55" s="35"/>
      <c r="N55" s="36">
        <f t="shared" si="23"/>
        <v>26</v>
      </c>
      <c r="O55" s="35">
        <v>42.58</v>
      </c>
      <c r="P55" s="36">
        <f>SUM(N55:O55)</f>
        <v>68.58</v>
      </c>
      <c r="Q55" s="13">
        <v>967.75</v>
      </c>
      <c r="R55" s="10"/>
      <c r="S55" s="9"/>
      <c r="T55" t="s">
        <v>27</v>
      </c>
      <c r="Y55" s="32"/>
      <c r="Z55" s="33"/>
    </row>
    <row r="56" spans="2:26" ht="16.149999999999999" customHeight="1" x14ac:dyDescent="0.2">
      <c r="B56" s="47"/>
      <c r="C56" s="48"/>
      <c r="D56" s="47"/>
      <c r="E56" s="47"/>
      <c r="F56" s="47"/>
      <c r="G56" s="48"/>
      <c r="H56" s="47"/>
      <c r="I56" s="48"/>
      <c r="J56" s="49" t="s">
        <v>15</v>
      </c>
      <c r="K56" s="50">
        <f>SUM(K52:K55)</f>
        <v>77</v>
      </c>
      <c r="L56" s="50">
        <f t="shared" ref="L56:N56" si="24">SUM(L52:L55)</f>
        <v>66</v>
      </c>
      <c r="M56" s="50">
        <f t="shared" si="24"/>
        <v>2</v>
      </c>
      <c r="N56" s="50">
        <f t="shared" si="24"/>
        <v>145</v>
      </c>
      <c r="O56" s="50">
        <f>SUM(O52:O55)</f>
        <v>163.12</v>
      </c>
      <c r="P56" s="50">
        <f t="shared" ref="P56" si="25">SUM(P52:P55)</f>
        <v>308.11999999999995</v>
      </c>
      <c r="Q56" s="51">
        <f t="shared" ref="Q56" si="26">SUM(Q52:Q55)</f>
        <v>30034.440000000002</v>
      </c>
      <c r="R56" s="52">
        <v>39044.76</v>
      </c>
      <c r="S56" s="9"/>
      <c r="Y56" s="32"/>
      <c r="Z56" s="33"/>
    </row>
    <row r="57" spans="2:26" ht="16.149999999999999" customHeight="1" x14ac:dyDescent="0.2">
      <c r="B57" s="47">
        <v>13</v>
      </c>
      <c r="C57" s="48" t="s">
        <v>41</v>
      </c>
      <c r="D57" s="47">
        <v>38</v>
      </c>
      <c r="E57" s="47">
        <v>28</v>
      </c>
      <c r="F57" s="47">
        <v>2</v>
      </c>
      <c r="G57" s="48">
        <v>5.4</v>
      </c>
      <c r="H57" s="47" t="s">
        <v>21</v>
      </c>
      <c r="I57" s="48" t="s">
        <v>42</v>
      </c>
      <c r="J57" s="13" t="s">
        <v>19</v>
      </c>
      <c r="K57" s="35"/>
      <c r="L57" s="35">
        <v>3.84</v>
      </c>
      <c r="M57" s="35">
        <v>0.35</v>
      </c>
      <c r="N57" s="36">
        <f t="shared" ref="N57:N60" si="27">SUBTOTAL(9,K57:M57)</f>
        <v>4.1899999999999995</v>
      </c>
      <c r="O57" s="35">
        <v>7.87</v>
      </c>
      <c r="P57" s="36">
        <f>SUM(N57:O57)</f>
        <v>12.059999999999999</v>
      </c>
      <c r="Q57" s="56">
        <v>4622.3100000000004</v>
      </c>
      <c r="R57" s="10"/>
      <c r="S57" s="37" t="s">
        <v>59</v>
      </c>
      <c r="Y57" s="32"/>
      <c r="Z57" s="33"/>
    </row>
    <row r="58" spans="2:26" ht="16.149999999999999" customHeight="1" x14ac:dyDescent="0.2">
      <c r="B58" s="47" t="s">
        <v>20</v>
      </c>
      <c r="C58" s="48"/>
      <c r="D58" s="47"/>
      <c r="E58" s="38"/>
      <c r="F58" s="38"/>
      <c r="G58" s="21"/>
      <c r="H58" s="22" t="s">
        <v>53</v>
      </c>
      <c r="I58" s="21"/>
      <c r="J58" s="13" t="s">
        <v>38</v>
      </c>
      <c r="K58" s="35"/>
      <c r="L58" s="35"/>
      <c r="M58" s="35"/>
      <c r="N58" s="36">
        <f t="shared" si="27"/>
        <v>0</v>
      </c>
      <c r="O58" s="35">
        <v>4.78</v>
      </c>
      <c r="P58" s="36">
        <f>SUM(N58:O58)</f>
        <v>4.78</v>
      </c>
      <c r="Q58" s="57"/>
      <c r="R58" s="10"/>
      <c r="S58" s="9"/>
      <c r="T58" t="s">
        <v>29</v>
      </c>
      <c r="Y58" s="34"/>
      <c r="Z58" s="33"/>
    </row>
    <row r="59" spans="2:26" ht="16.149999999999999" customHeight="1" x14ac:dyDescent="0.2">
      <c r="B59" s="47"/>
      <c r="C59" s="48"/>
      <c r="D59" s="47"/>
      <c r="E59" s="38"/>
      <c r="F59" s="38"/>
      <c r="G59" s="21"/>
      <c r="H59" s="47">
        <v>80</v>
      </c>
      <c r="I59" s="21"/>
      <c r="J59" s="13" t="s">
        <v>17</v>
      </c>
      <c r="K59" s="35">
        <v>9</v>
      </c>
      <c r="L59" s="35">
        <v>45</v>
      </c>
      <c r="M59" s="35">
        <v>2</v>
      </c>
      <c r="N59" s="36">
        <f t="shared" si="27"/>
        <v>56</v>
      </c>
      <c r="O59" s="35">
        <v>75.95</v>
      </c>
      <c r="P59" s="36">
        <f>SUM(N59:O59)</f>
        <v>131.94999999999999</v>
      </c>
      <c r="Q59" s="13">
        <v>4972.62</v>
      </c>
      <c r="R59" s="9"/>
      <c r="S59" s="9"/>
      <c r="T59" t="s">
        <v>30</v>
      </c>
      <c r="U59" s="1" t="e">
        <f ca="1">OFFSET(#REF!,W59,0,1,1)</f>
        <v>#REF!</v>
      </c>
      <c r="V59" s="1" t="e">
        <f ca="1">OFFSET(#REF!,W59,-1,1,1)</f>
        <v>#REF!</v>
      </c>
      <c r="W59" s="1">
        <v>118</v>
      </c>
      <c r="Y59" s="32"/>
      <c r="Z59" s="33"/>
    </row>
    <row r="60" spans="2:26" ht="16.149999999999999" customHeight="1" x14ac:dyDescent="0.2">
      <c r="B60" s="35" t="s">
        <v>20</v>
      </c>
      <c r="C60" s="13"/>
      <c r="D60" s="35"/>
      <c r="E60" s="35"/>
      <c r="F60" s="35"/>
      <c r="G60" s="13"/>
      <c r="H60" s="35"/>
      <c r="I60" s="13"/>
      <c r="J60" s="13" t="s">
        <v>16</v>
      </c>
      <c r="K60" s="35">
        <v>10</v>
      </c>
      <c r="L60" s="35">
        <v>1</v>
      </c>
      <c r="M60" s="35"/>
      <c r="N60" s="36">
        <f t="shared" si="27"/>
        <v>11</v>
      </c>
      <c r="O60" s="35">
        <v>20.69</v>
      </c>
      <c r="P60" s="36">
        <f>SUM(N60:O60)</f>
        <v>31.69</v>
      </c>
      <c r="Q60" s="13">
        <v>387.26</v>
      </c>
      <c r="R60" s="10"/>
      <c r="S60" s="9"/>
      <c r="T60" t="s">
        <v>27</v>
      </c>
      <c r="Y60" s="34"/>
      <c r="Z60" s="33"/>
    </row>
    <row r="61" spans="2:26" ht="16.149999999999999" customHeight="1" x14ac:dyDescent="0.2">
      <c r="B61" s="47"/>
      <c r="C61" s="48"/>
      <c r="D61" s="47"/>
      <c r="E61" s="47"/>
      <c r="F61" s="47"/>
      <c r="G61" s="48"/>
      <c r="H61" s="47"/>
      <c r="I61" s="48"/>
      <c r="J61" s="51" t="s">
        <v>15</v>
      </c>
      <c r="K61" s="50">
        <f>SUM(K57:K60)</f>
        <v>19</v>
      </c>
      <c r="L61" s="50">
        <f t="shared" ref="L61:Q61" si="28">SUM(L57:L60)</f>
        <v>49.84</v>
      </c>
      <c r="M61" s="50">
        <f t="shared" si="28"/>
        <v>2.35</v>
      </c>
      <c r="N61" s="50">
        <f t="shared" si="28"/>
        <v>71.19</v>
      </c>
      <c r="O61" s="50">
        <f t="shared" si="28"/>
        <v>109.29</v>
      </c>
      <c r="P61" s="50">
        <f t="shared" si="28"/>
        <v>180.48</v>
      </c>
      <c r="Q61" s="51">
        <f t="shared" si="28"/>
        <v>9982.19</v>
      </c>
      <c r="R61" s="55">
        <v>18766.52</v>
      </c>
      <c r="S61" s="9"/>
      <c r="Y61" s="34"/>
      <c r="Z61" s="33"/>
    </row>
    <row r="62" spans="2:26" ht="16.149999999999999" customHeight="1" x14ac:dyDescent="0.2">
      <c r="B62" s="47">
        <v>14</v>
      </c>
      <c r="C62" s="48" t="s">
        <v>39</v>
      </c>
      <c r="D62" s="47">
        <v>69</v>
      </c>
      <c r="E62" s="47">
        <v>9</v>
      </c>
      <c r="F62" s="47">
        <v>1</v>
      </c>
      <c r="G62" s="48">
        <v>11.3</v>
      </c>
      <c r="H62" s="47" t="s">
        <v>54</v>
      </c>
      <c r="I62" s="48" t="s">
        <v>42</v>
      </c>
      <c r="J62" s="13" t="s">
        <v>19</v>
      </c>
      <c r="K62" s="35"/>
      <c r="L62" s="35"/>
      <c r="M62" s="35"/>
      <c r="N62" s="36">
        <f t="shared" ref="N62:N64" si="29">SUBTOTAL(9,K62:M62)</f>
        <v>0</v>
      </c>
      <c r="O62" s="35">
        <v>8</v>
      </c>
      <c r="P62" s="36">
        <f>SUM(N62:O62)</f>
        <v>8</v>
      </c>
      <c r="Q62" s="56">
        <v>3288.54</v>
      </c>
      <c r="R62" s="10"/>
      <c r="S62" s="37" t="s">
        <v>78</v>
      </c>
      <c r="Y62" s="34"/>
      <c r="Z62" s="33"/>
    </row>
    <row r="63" spans="2:26" ht="16.149999999999999" customHeight="1" x14ac:dyDescent="0.2">
      <c r="B63" s="47" t="s">
        <v>20</v>
      </c>
      <c r="C63" s="48"/>
      <c r="D63" s="47"/>
      <c r="E63" s="38"/>
      <c r="F63" s="38"/>
      <c r="G63" s="21"/>
      <c r="H63" s="22" t="s">
        <v>63</v>
      </c>
      <c r="I63" s="21"/>
      <c r="J63" s="13" t="s">
        <v>38</v>
      </c>
      <c r="K63" s="35"/>
      <c r="L63" s="35"/>
      <c r="M63" s="35"/>
      <c r="N63" s="36">
        <f t="shared" si="29"/>
        <v>0</v>
      </c>
      <c r="O63" s="35">
        <v>67</v>
      </c>
      <c r="P63" s="36">
        <f>SUM(N63:O63)</f>
        <v>67</v>
      </c>
      <c r="Q63" s="57"/>
      <c r="R63" s="10"/>
      <c r="S63" s="9"/>
      <c r="Y63" s="32"/>
      <c r="Z63" s="33"/>
    </row>
    <row r="64" spans="2:26" ht="16.149999999999999" customHeight="1" x14ac:dyDescent="0.2">
      <c r="B64" s="35"/>
      <c r="C64" s="13"/>
      <c r="D64" s="35"/>
      <c r="E64" s="38"/>
      <c r="F64" s="38"/>
      <c r="G64" s="21"/>
      <c r="H64" s="35"/>
      <c r="I64" s="21"/>
      <c r="J64" s="13" t="s">
        <v>17</v>
      </c>
      <c r="K64" s="35"/>
      <c r="L64" s="35"/>
      <c r="M64" s="35"/>
      <c r="N64" s="36">
        <f t="shared" si="29"/>
        <v>0</v>
      </c>
      <c r="O64" s="35">
        <v>141</v>
      </c>
      <c r="P64" s="36">
        <f>SUM(N64:O64)</f>
        <v>141</v>
      </c>
      <c r="Q64" s="13">
        <v>23133.4</v>
      </c>
      <c r="R64" s="9"/>
      <c r="S64" s="9"/>
      <c r="Y64" s="34"/>
      <c r="Z64" s="33"/>
    </row>
    <row r="65" spans="2:26" ht="16.149999999999999" customHeight="1" x14ac:dyDescent="0.2">
      <c r="B65" s="35"/>
      <c r="C65" s="13"/>
      <c r="D65" s="35"/>
      <c r="E65" s="38"/>
      <c r="F65" s="38"/>
      <c r="G65" s="21"/>
      <c r="H65" s="35"/>
      <c r="I65" s="21"/>
      <c r="J65" s="13" t="s">
        <v>16</v>
      </c>
      <c r="K65" s="35">
        <v>9</v>
      </c>
      <c r="L65" s="35">
        <v>2</v>
      </c>
      <c r="M65" s="35"/>
      <c r="N65" s="36">
        <v>11</v>
      </c>
      <c r="O65" s="35">
        <v>55</v>
      </c>
      <c r="P65" s="36">
        <f>O65+N65</f>
        <v>66</v>
      </c>
      <c r="Q65" s="13">
        <v>428</v>
      </c>
      <c r="R65" s="9"/>
      <c r="S65" s="9"/>
      <c r="T65" t="s">
        <v>29</v>
      </c>
      <c r="Y65" s="32"/>
      <c r="Z65" s="33"/>
    </row>
    <row r="66" spans="2:26" ht="16.149999999999999" customHeight="1" x14ac:dyDescent="0.2">
      <c r="B66" s="47"/>
      <c r="C66" s="48"/>
      <c r="D66" s="47"/>
      <c r="E66" s="38"/>
      <c r="F66" s="38"/>
      <c r="G66" s="21"/>
      <c r="H66" s="47"/>
      <c r="I66" s="21"/>
      <c r="J66" s="51" t="s">
        <v>15</v>
      </c>
      <c r="K66" s="53">
        <f>SUM(K62:K65)</f>
        <v>9</v>
      </c>
      <c r="L66" s="53">
        <f>SUM(L62:L65)</f>
        <v>2</v>
      </c>
      <c r="M66" s="53">
        <f>SUM(M62:M65)</f>
        <v>0</v>
      </c>
      <c r="N66" s="53">
        <f t="shared" ref="N66:Q66" si="30">SUM(N62:N65)</f>
        <v>11</v>
      </c>
      <c r="O66" s="53">
        <f t="shared" si="30"/>
        <v>271</v>
      </c>
      <c r="P66" s="53">
        <f t="shared" si="30"/>
        <v>282</v>
      </c>
      <c r="Q66" s="54">
        <f t="shared" si="30"/>
        <v>26849.940000000002</v>
      </c>
      <c r="R66" s="55">
        <v>45376.4</v>
      </c>
      <c r="S66" s="9"/>
      <c r="Y66" s="32"/>
      <c r="Z66" s="33"/>
    </row>
    <row r="67" spans="2:26" ht="16.149999999999999" customHeight="1" x14ac:dyDescent="0.2">
      <c r="B67" s="47">
        <v>15</v>
      </c>
      <c r="C67" s="48" t="s">
        <v>39</v>
      </c>
      <c r="D67" s="47">
        <v>69</v>
      </c>
      <c r="E67" s="47">
        <v>1</v>
      </c>
      <c r="F67" s="47">
        <v>1</v>
      </c>
      <c r="G67" s="48">
        <v>0.61</v>
      </c>
      <c r="H67" s="47" t="s">
        <v>54</v>
      </c>
      <c r="I67" s="48" t="s">
        <v>42</v>
      </c>
      <c r="J67" s="13" t="s">
        <v>19</v>
      </c>
      <c r="K67" s="35"/>
      <c r="L67" s="35"/>
      <c r="M67" s="35"/>
      <c r="N67" s="36">
        <f t="shared" ref="N67:N70" si="31">SUBTOTAL(9,K67:M67)</f>
        <v>0</v>
      </c>
      <c r="O67" s="35">
        <v>6</v>
      </c>
      <c r="P67" s="36">
        <f>SUM(N67:O67)</f>
        <v>6</v>
      </c>
      <c r="Q67" s="56">
        <v>764.83</v>
      </c>
      <c r="R67" s="10"/>
      <c r="S67" s="37" t="s">
        <v>78</v>
      </c>
      <c r="T67" t="s">
        <v>27</v>
      </c>
      <c r="Y67" s="32"/>
      <c r="Z67" s="33"/>
    </row>
    <row r="68" spans="2:26" ht="16.149999999999999" customHeight="1" x14ac:dyDescent="0.2">
      <c r="B68" s="47" t="s">
        <v>20</v>
      </c>
      <c r="C68" s="48"/>
      <c r="D68" s="47"/>
      <c r="E68" s="38"/>
      <c r="F68" s="38"/>
      <c r="G68" s="21"/>
      <c r="H68" s="22" t="s">
        <v>64</v>
      </c>
      <c r="I68" s="21"/>
      <c r="J68" s="13" t="s">
        <v>38</v>
      </c>
      <c r="K68" s="35"/>
      <c r="L68" s="35"/>
      <c r="M68" s="35"/>
      <c r="N68" s="36">
        <f t="shared" si="31"/>
        <v>0</v>
      </c>
      <c r="O68" s="35">
        <v>11</v>
      </c>
      <c r="P68" s="36">
        <f>SUM(N68:O68)</f>
        <v>11</v>
      </c>
      <c r="Q68" s="57"/>
      <c r="R68" s="10"/>
      <c r="S68" s="9"/>
      <c r="T68" t="s">
        <v>28</v>
      </c>
      <c r="Y68" s="34"/>
      <c r="Z68" s="33"/>
    </row>
    <row r="69" spans="2:26" ht="16.149999999999999" customHeight="1" x14ac:dyDescent="0.2">
      <c r="B69" s="47"/>
      <c r="C69" s="48"/>
      <c r="D69" s="47"/>
      <c r="E69" s="38"/>
      <c r="F69" s="38"/>
      <c r="G69" s="21"/>
      <c r="H69" s="47">
        <v>70</v>
      </c>
      <c r="I69" s="21"/>
      <c r="J69" s="13" t="s">
        <v>17</v>
      </c>
      <c r="K69" s="35">
        <v>8</v>
      </c>
      <c r="L69" s="35">
        <v>12</v>
      </c>
      <c r="M69" s="35">
        <v>1</v>
      </c>
      <c r="N69" s="36">
        <f t="shared" si="31"/>
        <v>21</v>
      </c>
      <c r="O69" s="35">
        <v>8</v>
      </c>
      <c r="P69" s="36">
        <f>SUM(N69:O69)</f>
        <v>29</v>
      </c>
      <c r="Q69" s="13">
        <v>1858.08</v>
      </c>
      <c r="R69" s="9"/>
      <c r="S69" s="9"/>
      <c r="Y69" s="32"/>
      <c r="Z69" s="33"/>
    </row>
    <row r="70" spans="2:26" ht="16.149999999999999" customHeight="1" x14ac:dyDescent="0.2">
      <c r="B70" s="35"/>
      <c r="C70" s="13"/>
      <c r="D70" s="35"/>
      <c r="E70" s="35"/>
      <c r="F70" s="35"/>
      <c r="G70" s="13"/>
      <c r="H70" s="35"/>
      <c r="I70" s="13"/>
      <c r="J70" s="13" t="s">
        <v>16</v>
      </c>
      <c r="K70" s="35"/>
      <c r="L70" s="35"/>
      <c r="M70" s="35"/>
      <c r="N70" s="36">
        <f t="shared" si="31"/>
        <v>0</v>
      </c>
      <c r="O70" s="35">
        <v>4</v>
      </c>
      <c r="P70" s="36">
        <f>SUM(N70:O70)</f>
        <v>4</v>
      </c>
      <c r="Q70" s="13">
        <v>3.51</v>
      </c>
      <c r="R70" s="10"/>
      <c r="S70" s="9"/>
      <c r="T70" t="s">
        <v>29</v>
      </c>
      <c r="Y70" s="34"/>
      <c r="Z70" s="33"/>
    </row>
    <row r="71" spans="2:26" ht="16.149999999999999" customHeight="1" x14ac:dyDescent="0.2">
      <c r="B71" s="35" t="s">
        <v>20</v>
      </c>
      <c r="C71" s="13"/>
      <c r="D71" s="35"/>
      <c r="E71" s="35"/>
      <c r="F71" s="35"/>
      <c r="G71" s="13"/>
      <c r="H71" s="35"/>
      <c r="I71" s="13"/>
      <c r="J71" s="14" t="s">
        <v>15</v>
      </c>
      <c r="K71" s="17">
        <f t="shared" ref="K71:M71" si="32">SUM(K67:K70)</f>
        <v>8</v>
      </c>
      <c r="L71" s="17">
        <f t="shared" si="32"/>
        <v>12</v>
      </c>
      <c r="M71" s="17">
        <f t="shared" si="32"/>
        <v>1</v>
      </c>
      <c r="N71" s="17">
        <f>SUM(N67:N70)</f>
        <v>21</v>
      </c>
      <c r="O71" s="17">
        <f>SUM(O67:O70)</f>
        <v>29</v>
      </c>
      <c r="P71" s="17">
        <f>SUM(P67:P70)</f>
        <v>50</v>
      </c>
      <c r="Q71" s="14">
        <f>SUM(Q67:Q70)</f>
        <v>2626.42</v>
      </c>
      <c r="R71" s="18">
        <v>3624.46</v>
      </c>
      <c r="S71" s="10"/>
      <c r="Y71" s="32"/>
      <c r="Z71" s="33"/>
    </row>
    <row r="72" spans="2:26" ht="15" customHeight="1" x14ac:dyDescent="0.2">
      <c r="B72" s="35">
        <v>16</v>
      </c>
      <c r="C72" s="13" t="s">
        <v>39</v>
      </c>
      <c r="D72" s="35">
        <v>69</v>
      </c>
      <c r="E72" s="35">
        <v>1</v>
      </c>
      <c r="F72" s="35">
        <v>2</v>
      </c>
      <c r="G72" s="13">
        <v>1.2</v>
      </c>
      <c r="H72" s="35" t="s">
        <v>54</v>
      </c>
      <c r="I72" s="13" t="s">
        <v>42</v>
      </c>
      <c r="J72" s="13" t="s">
        <v>19</v>
      </c>
      <c r="K72" s="35"/>
      <c r="L72" s="35"/>
      <c r="M72" s="35"/>
      <c r="N72" s="36">
        <f t="shared" ref="N72:N76" si="33">SUBTOTAL(9,K72:M72)</f>
        <v>0</v>
      </c>
      <c r="O72" s="35">
        <v>1</v>
      </c>
      <c r="P72" s="36">
        <f>SUM(N72:O72)</f>
        <v>1</v>
      </c>
      <c r="Q72" s="56">
        <v>2242.91</v>
      </c>
      <c r="R72" s="10"/>
      <c r="S72" s="37" t="s">
        <v>78</v>
      </c>
      <c r="T72" t="s">
        <v>27</v>
      </c>
      <c r="Y72" s="34"/>
      <c r="Z72" s="33"/>
    </row>
    <row r="73" spans="2:26" ht="15" customHeight="1" x14ac:dyDescent="0.2">
      <c r="B73" s="35" t="s">
        <v>20</v>
      </c>
      <c r="C73" s="13"/>
      <c r="D73" s="35"/>
      <c r="E73" s="38"/>
      <c r="F73" s="38"/>
      <c r="G73" s="21"/>
      <c r="H73" s="22" t="s">
        <v>64</v>
      </c>
      <c r="I73" s="21"/>
      <c r="J73" s="13" t="s">
        <v>38</v>
      </c>
      <c r="K73" s="35"/>
      <c r="L73" s="35"/>
      <c r="M73" s="35"/>
      <c r="N73" s="36">
        <f t="shared" si="33"/>
        <v>0</v>
      </c>
      <c r="O73" s="35">
        <v>37.08</v>
      </c>
      <c r="P73" s="36">
        <f>SUM(N73:O73)</f>
        <v>37.08</v>
      </c>
      <c r="Q73" s="57"/>
      <c r="R73" s="10"/>
      <c r="S73" s="9"/>
      <c r="T73" t="s">
        <v>28</v>
      </c>
      <c r="Y73" s="32"/>
      <c r="Z73" s="33"/>
    </row>
    <row r="74" spans="2:26" ht="15" customHeight="1" x14ac:dyDescent="0.2">
      <c r="B74" s="35"/>
      <c r="C74" s="13"/>
      <c r="D74" s="35"/>
      <c r="E74" s="38"/>
      <c r="F74" s="38"/>
      <c r="G74" s="21"/>
      <c r="H74" s="35">
        <v>70</v>
      </c>
      <c r="I74" s="13"/>
      <c r="J74" s="13" t="s">
        <v>60</v>
      </c>
      <c r="K74" s="35"/>
      <c r="L74" s="35"/>
      <c r="M74" s="35"/>
      <c r="N74" s="36"/>
      <c r="O74" s="35">
        <v>1.49</v>
      </c>
      <c r="P74" s="36"/>
      <c r="Q74" s="41">
        <v>16.09</v>
      </c>
      <c r="R74" s="10"/>
      <c r="S74" s="9"/>
      <c r="Y74" s="34"/>
      <c r="Z74" s="33"/>
    </row>
    <row r="75" spans="2:26" ht="15" customHeight="1" x14ac:dyDescent="0.2">
      <c r="B75" s="35" t="s">
        <v>20</v>
      </c>
      <c r="C75" s="13"/>
      <c r="D75" s="35"/>
      <c r="E75" s="35"/>
      <c r="F75" s="35"/>
      <c r="G75" s="13"/>
      <c r="H75" s="35"/>
      <c r="I75" s="13"/>
      <c r="J75" s="13" t="s">
        <v>17</v>
      </c>
      <c r="K75" s="35">
        <v>11.98</v>
      </c>
      <c r="L75" s="35">
        <v>17.399999999999999</v>
      </c>
      <c r="M75" s="35">
        <v>0</v>
      </c>
      <c r="N75" s="36">
        <f t="shared" si="33"/>
        <v>29.38</v>
      </c>
      <c r="O75" s="35">
        <v>10.039999999999999</v>
      </c>
      <c r="P75" s="36">
        <f>SUM(N75:O75)</f>
        <v>39.42</v>
      </c>
      <c r="Q75" s="13">
        <v>2794.28</v>
      </c>
      <c r="R75" s="9"/>
      <c r="S75" s="9"/>
      <c r="T75" t="s">
        <v>29</v>
      </c>
      <c r="Y75" s="32"/>
      <c r="Z75" s="33"/>
    </row>
    <row r="76" spans="2:26" ht="16.149999999999999" customHeight="1" x14ac:dyDescent="0.2">
      <c r="B76" s="35"/>
      <c r="C76" s="13"/>
      <c r="D76" s="35"/>
      <c r="E76" s="35"/>
      <c r="F76" s="35"/>
      <c r="G76" s="13"/>
      <c r="H76" s="35"/>
      <c r="I76" s="13"/>
      <c r="J76" s="13" t="s">
        <v>16</v>
      </c>
      <c r="K76" s="35"/>
      <c r="L76" s="35"/>
      <c r="M76" s="35"/>
      <c r="N76" s="36">
        <f t="shared" si="33"/>
        <v>0</v>
      </c>
      <c r="O76" s="35">
        <v>0.91</v>
      </c>
      <c r="P76" s="36">
        <f>SUM(N76:O76)</f>
        <v>0.91</v>
      </c>
      <c r="Q76" s="13">
        <v>0.82</v>
      </c>
      <c r="R76" s="10"/>
      <c r="S76" s="10"/>
      <c r="T76" t="s">
        <v>27</v>
      </c>
      <c r="Y76" s="34"/>
      <c r="Z76" s="33"/>
    </row>
    <row r="77" spans="2:26" ht="16.149999999999999" customHeight="1" x14ac:dyDescent="0.2">
      <c r="B77" s="35" t="s">
        <v>20</v>
      </c>
      <c r="C77" s="13"/>
      <c r="D77" s="35"/>
      <c r="E77" s="35"/>
      <c r="F77" s="35"/>
      <c r="G77" s="13"/>
      <c r="H77" s="35"/>
      <c r="I77" s="21"/>
      <c r="J77" s="14" t="s">
        <v>15</v>
      </c>
      <c r="K77" s="17">
        <f t="shared" ref="K77:Q77" si="34">SUM(K72:K76)</f>
        <v>11.98</v>
      </c>
      <c r="L77" s="17">
        <f t="shared" si="34"/>
        <v>17.399999999999999</v>
      </c>
      <c r="M77" s="17">
        <f t="shared" si="34"/>
        <v>0</v>
      </c>
      <c r="N77" s="17">
        <f t="shared" si="34"/>
        <v>29.38</v>
      </c>
      <c r="O77" s="17">
        <f t="shared" si="34"/>
        <v>50.519999999999996</v>
      </c>
      <c r="P77" s="17">
        <f t="shared" si="34"/>
        <v>78.41</v>
      </c>
      <c r="Q77" s="14">
        <f t="shared" si="34"/>
        <v>5054.1000000000004</v>
      </c>
      <c r="R77" s="18">
        <v>6974.66</v>
      </c>
      <c r="S77" s="37"/>
      <c r="T77" t="s">
        <v>28</v>
      </c>
      <c r="Y77" s="32"/>
      <c r="Z77" s="33"/>
    </row>
    <row r="78" spans="2:26" ht="16.149999999999999" customHeight="1" x14ac:dyDescent="0.2">
      <c r="B78" s="35">
        <v>17</v>
      </c>
      <c r="C78" s="13" t="s">
        <v>39</v>
      </c>
      <c r="D78" s="35">
        <v>69</v>
      </c>
      <c r="E78" s="35">
        <v>1</v>
      </c>
      <c r="F78" s="35">
        <v>3</v>
      </c>
      <c r="G78" s="13">
        <v>2.8</v>
      </c>
      <c r="H78" s="35" t="s">
        <v>54</v>
      </c>
      <c r="I78" s="13" t="s">
        <v>42</v>
      </c>
      <c r="J78" s="13" t="s">
        <v>19</v>
      </c>
      <c r="K78" s="35"/>
      <c r="L78" s="35"/>
      <c r="M78" s="35"/>
      <c r="N78" s="36">
        <f t="shared" ref="N78:N80" si="35">SUBTOTAL(9,K78:M78)</f>
        <v>0</v>
      </c>
      <c r="O78" s="35">
        <v>14.13</v>
      </c>
      <c r="P78" s="36">
        <f>SUM(N78:O78)</f>
        <v>14.13</v>
      </c>
      <c r="Q78" s="56">
        <v>1492.19</v>
      </c>
      <c r="R78" s="10"/>
      <c r="S78" s="37" t="s">
        <v>78</v>
      </c>
      <c r="Y78" s="34"/>
      <c r="Z78" s="33"/>
    </row>
    <row r="79" spans="2:26" ht="16.149999999999999" customHeight="1" x14ac:dyDescent="0.2">
      <c r="B79" s="35" t="s">
        <v>20</v>
      </c>
      <c r="C79" s="13"/>
      <c r="D79" s="35"/>
      <c r="E79" s="38"/>
      <c r="F79" s="38"/>
      <c r="G79" s="21"/>
      <c r="H79" s="22" t="s">
        <v>64</v>
      </c>
      <c r="I79" s="13"/>
      <c r="J79" s="13" t="s">
        <v>38</v>
      </c>
      <c r="K79" s="35"/>
      <c r="L79" s="35"/>
      <c r="M79" s="35"/>
      <c r="N79" s="36">
        <f t="shared" si="35"/>
        <v>0</v>
      </c>
      <c r="O79" s="35">
        <v>19.72</v>
      </c>
      <c r="P79" s="36">
        <f>SUM(N79:O79)</f>
        <v>19.72</v>
      </c>
      <c r="Q79" s="57"/>
      <c r="R79" s="10"/>
      <c r="S79" s="9"/>
      <c r="T79" t="s">
        <v>29</v>
      </c>
      <c r="Y79" s="32"/>
      <c r="Z79" s="33"/>
    </row>
    <row r="80" spans="2:26" ht="16.149999999999999" customHeight="1" x14ac:dyDescent="0.2">
      <c r="B80" s="35"/>
      <c r="C80" s="13"/>
      <c r="D80" s="35"/>
      <c r="E80" s="38"/>
      <c r="F80" s="38"/>
      <c r="G80" s="21"/>
      <c r="H80" s="35">
        <v>70</v>
      </c>
      <c r="I80" s="13"/>
      <c r="J80" s="13" t="s">
        <v>17</v>
      </c>
      <c r="K80" s="35">
        <v>9.6300000000000008</v>
      </c>
      <c r="L80" s="35">
        <v>15.96</v>
      </c>
      <c r="M80" s="35">
        <v>0.28000000000000003</v>
      </c>
      <c r="N80" s="36">
        <f t="shared" si="35"/>
        <v>25.870000000000005</v>
      </c>
      <c r="O80" s="35">
        <v>14.98</v>
      </c>
      <c r="P80" s="36">
        <f>SUM(N80:O80)</f>
        <v>40.850000000000009</v>
      </c>
      <c r="Q80" s="13">
        <v>2434.9499999999998</v>
      </c>
      <c r="R80" s="9"/>
      <c r="S80" s="9"/>
      <c r="T80" t="s">
        <v>27</v>
      </c>
      <c r="Y80" s="34"/>
      <c r="Z80" s="33"/>
    </row>
    <row r="81" spans="2:26" ht="16.149999999999999" customHeight="1" x14ac:dyDescent="0.2">
      <c r="B81" s="35" t="s">
        <v>20</v>
      </c>
      <c r="C81" s="13"/>
      <c r="D81" s="35"/>
      <c r="E81" s="35"/>
      <c r="F81" s="35"/>
      <c r="G81" s="13"/>
      <c r="H81" s="35"/>
      <c r="I81" s="13"/>
      <c r="J81" s="14" t="s">
        <v>15</v>
      </c>
      <c r="K81" s="17">
        <f t="shared" ref="K81:Q81" si="36">SUM(K78:K80)</f>
        <v>9.6300000000000008</v>
      </c>
      <c r="L81" s="17">
        <f t="shared" si="36"/>
        <v>15.96</v>
      </c>
      <c r="M81" s="17">
        <f t="shared" si="36"/>
        <v>0.28000000000000003</v>
      </c>
      <c r="N81" s="17">
        <f t="shared" si="36"/>
        <v>25.870000000000005</v>
      </c>
      <c r="O81" s="17">
        <f t="shared" si="36"/>
        <v>48.83</v>
      </c>
      <c r="P81" s="17">
        <f t="shared" si="36"/>
        <v>74.700000000000017</v>
      </c>
      <c r="Q81" s="14">
        <f t="shared" si="36"/>
        <v>3927.14</v>
      </c>
      <c r="R81" s="18">
        <v>8482.6200000000008</v>
      </c>
      <c r="S81" s="37"/>
      <c r="T81" t="s">
        <v>28</v>
      </c>
      <c r="Y81" s="32"/>
      <c r="Z81" s="33"/>
    </row>
    <row r="82" spans="2:26" ht="16.149999999999999" customHeight="1" x14ac:dyDescent="0.2">
      <c r="B82" s="35">
        <v>18</v>
      </c>
      <c r="C82" s="13" t="s">
        <v>39</v>
      </c>
      <c r="D82" s="35">
        <v>69</v>
      </c>
      <c r="E82" s="35">
        <v>1</v>
      </c>
      <c r="F82" s="35">
        <v>4</v>
      </c>
      <c r="G82" s="13">
        <v>1.2</v>
      </c>
      <c r="H82" s="35" t="s">
        <v>54</v>
      </c>
      <c r="I82" s="13" t="s">
        <v>42</v>
      </c>
      <c r="J82" s="13" t="s">
        <v>19</v>
      </c>
      <c r="K82" s="35"/>
      <c r="L82" s="35"/>
      <c r="M82" s="35"/>
      <c r="N82" s="36">
        <f t="shared" ref="N82:N85" si="37">SUBTOTAL(9,K82:M82)</f>
        <v>0</v>
      </c>
      <c r="O82" s="35">
        <v>7.56</v>
      </c>
      <c r="P82" s="36">
        <f>SUM(N82:O82)</f>
        <v>7.56</v>
      </c>
      <c r="Q82" s="56">
        <v>1249.73</v>
      </c>
      <c r="R82" s="10"/>
      <c r="S82" s="37" t="s">
        <v>78</v>
      </c>
      <c r="Y82" s="34"/>
      <c r="Z82" s="33"/>
    </row>
    <row r="83" spans="2:26" ht="16.149999999999999" customHeight="1" x14ac:dyDescent="0.2">
      <c r="B83" s="35" t="s">
        <v>20</v>
      </c>
      <c r="C83" s="13"/>
      <c r="D83" s="35"/>
      <c r="E83" s="38"/>
      <c r="F83" s="38"/>
      <c r="G83" s="21"/>
      <c r="H83" s="22" t="s">
        <v>64</v>
      </c>
      <c r="I83" s="13"/>
      <c r="J83" s="13" t="s">
        <v>38</v>
      </c>
      <c r="K83" s="35"/>
      <c r="L83" s="35"/>
      <c r="M83" s="35"/>
      <c r="N83" s="36">
        <f t="shared" si="37"/>
        <v>0</v>
      </c>
      <c r="O83" s="35">
        <v>20.79</v>
      </c>
      <c r="P83" s="36">
        <f>SUM(N83:O83)</f>
        <v>20.79</v>
      </c>
      <c r="Q83" s="57"/>
      <c r="R83" s="10"/>
      <c r="S83" s="9"/>
      <c r="T83" t="s">
        <v>29</v>
      </c>
      <c r="Y83" s="32"/>
      <c r="Z83" s="33"/>
    </row>
    <row r="84" spans="2:26" ht="16.149999999999999" customHeight="1" x14ac:dyDescent="0.2">
      <c r="B84" s="35"/>
      <c r="C84" s="13"/>
      <c r="D84" s="35"/>
      <c r="E84" s="38"/>
      <c r="F84" s="38"/>
      <c r="G84" s="21"/>
      <c r="H84" s="35">
        <v>70</v>
      </c>
      <c r="I84" s="13"/>
      <c r="J84" s="13" t="s">
        <v>17</v>
      </c>
      <c r="K84" s="35">
        <v>15.18</v>
      </c>
      <c r="L84" s="35">
        <v>17.02</v>
      </c>
      <c r="M84" s="35">
        <v>0.04</v>
      </c>
      <c r="N84" s="36">
        <f t="shared" si="37"/>
        <v>32.24</v>
      </c>
      <c r="O84" s="35">
        <v>18.09</v>
      </c>
      <c r="P84" s="36">
        <f>SUM(N84:O84)</f>
        <v>50.33</v>
      </c>
      <c r="Q84" s="13">
        <v>3142.81</v>
      </c>
      <c r="R84" s="9"/>
      <c r="S84" s="9"/>
      <c r="T84" t="s">
        <v>27</v>
      </c>
      <c r="Y84" s="34"/>
      <c r="Z84" s="33"/>
    </row>
    <row r="85" spans="2:26" ht="16.149999999999999" customHeight="1" x14ac:dyDescent="0.2">
      <c r="B85" s="35" t="s">
        <v>20</v>
      </c>
      <c r="C85" s="13"/>
      <c r="D85" s="35"/>
      <c r="E85" s="35"/>
      <c r="F85" s="35"/>
      <c r="G85" s="13"/>
      <c r="H85" s="35"/>
      <c r="I85" s="13"/>
      <c r="J85" s="13" t="s">
        <v>16</v>
      </c>
      <c r="K85" s="35"/>
      <c r="L85" s="35"/>
      <c r="M85" s="35"/>
      <c r="N85" s="36">
        <f t="shared" si="37"/>
        <v>0</v>
      </c>
      <c r="O85" s="35">
        <v>2.3199999999999998</v>
      </c>
      <c r="P85" s="36">
        <f>SUM(N85:O85)</f>
        <v>2.3199999999999998</v>
      </c>
      <c r="Q85" s="13">
        <v>2.09</v>
      </c>
      <c r="R85" s="10"/>
      <c r="S85" s="10"/>
      <c r="T85" t="s">
        <v>28</v>
      </c>
      <c r="Y85" s="32"/>
      <c r="Z85" s="33"/>
    </row>
    <row r="86" spans="2:26" ht="16.149999999999999" customHeight="1" x14ac:dyDescent="0.2">
      <c r="B86" s="35" t="s">
        <v>20</v>
      </c>
      <c r="C86" s="13"/>
      <c r="D86" s="35"/>
      <c r="E86" s="35"/>
      <c r="F86" s="35"/>
      <c r="G86" s="13"/>
      <c r="H86" s="35"/>
      <c r="I86" s="21"/>
      <c r="J86" s="14" t="s">
        <v>15</v>
      </c>
      <c r="K86" s="17">
        <f t="shared" ref="K86:M86" si="38">SUM(K82:K85)</f>
        <v>15.18</v>
      </c>
      <c r="L86" s="17">
        <f t="shared" si="38"/>
        <v>17.02</v>
      </c>
      <c r="M86" s="17">
        <f t="shared" si="38"/>
        <v>0.04</v>
      </c>
      <c r="N86" s="17">
        <f>SUM(N82:N85)</f>
        <v>32.24</v>
      </c>
      <c r="O86" s="17">
        <f>SUM(O82:O85)</f>
        <v>48.76</v>
      </c>
      <c r="P86" s="17">
        <f>SUM(P82:P85)</f>
        <v>80.999999999999986</v>
      </c>
      <c r="Q86" s="14">
        <f>SUM(Q82:Q85)</f>
        <v>4394.63</v>
      </c>
      <c r="R86" s="18">
        <v>6328.27</v>
      </c>
      <c r="S86" s="37"/>
      <c r="Y86" s="34"/>
      <c r="Z86" s="33"/>
    </row>
    <row r="87" spans="2:26" ht="16.149999999999999" customHeight="1" x14ac:dyDescent="0.2">
      <c r="B87" s="35">
        <v>19</v>
      </c>
      <c r="C87" s="13" t="s">
        <v>39</v>
      </c>
      <c r="D87" s="35">
        <v>69</v>
      </c>
      <c r="E87" s="35">
        <v>1</v>
      </c>
      <c r="F87" s="35">
        <v>5</v>
      </c>
      <c r="G87" s="13">
        <v>3.2</v>
      </c>
      <c r="H87" s="35" t="s">
        <v>54</v>
      </c>
      <c r="I87" s="13" t="s">
        <v>42</v>
      </c>
      <c r="J87" s="13" t="s">
        <v>19</v>
      </c>
      <c r="K87" s="35"/>
      <c r="L87" s="35"/>
      <c r="M87" s="35"/>
      <c r="N87" s="36">
        <f t="shared" ref="N87:N90" si="39">SUBTOTAL(9,K87:M87)</f>
        <v>0</v>
      </c>
      <c r="O87" s="35">
        <v>10.94</v>
      </c>
      <c r="P87" s="36">
        <f>SUM(N87:O87)</f>
        <v>10.94</v>
      </c>
      <c r="Q87" s="56">
        <v>2964.98</v>
      </c>
      <c r="R87" s="10"/>
      <c r="S87" s="37" t="s">
        <v>78</v>
      </c>
      <c r="T87" t="s">
        <v>29</v>
      </c>
      <c r="Y87" s="32"/>
      <c r="Z87" s="33"/>
    </row>
    <row r="88" spans="2:26" ht="16.149999999999999" customHeight="1" x14ac:dyDescent="0.2">
      <c r="B88" s="35" t="s">
        <v>20</v>
      </c>
      <c r="C88" s="13"/>
      <c r="D88" s="35"/>
      <c r="E88" s="38"/>
      <c r="F88" s="38"/>
      <c r="G88" s="21"/>
      <c r="H88" s="22" t="s">
        <v>64</v>
      </c>
      <c r="I88" s="13"/>
      <c r="J88" s="13" t="s">
        <v>38</v>
      </c>
      <c r="K88" s="35"/>
      <c r="L88" s="35"/>
      <c r="M88" s="35"/>
      <c r="N88" s="36">
        <f t="shared" si="39"/>
        <v>0</v>
      </c>
      <c r="O88" s="35">
        <v>56.32</v>
      </c>
      <c r="P88" s="36">
        <f>SUM(N88:O88)</f>
        <v>56.32</v>
      </c>
      <c r="Q88" s="57"/>
      <c r="R88" s="10"/>
      <c r="S88" s="9"/>
      <c r="T88" t="s">
        <v>27</v>
      </c>
      <c r="Y88" s="34"/>
      <c r="Z88" s="33"/>
    </row>
    <row r="89" spans="2:26" ht="16.149999999999999" customHeight="1" x14ac:dyDescent="0.2">
      <c r="B89" s="35"/>
      <c r="C89" s="13"/>
      <c r="D89" s="35"/>
      <c r="E89" s="38"/>
      <c r="F89" s="38"/>
      <c r="G89" s="21"/>
      <c r="H89" s="35">
        <v>70</v>
      </c>
      <c r="I89" s="13"/>
      <c r="J89" s="13" t="s">
        <v>17</v>
      </c>
      <c r="K89" s="35">
        <v>19.29</v>
      </c>
      <c r="L89" s="35">
        <v>22.14</v>
      </c>
      <c r="M89" s="35">
        <v>0.36</v>
      </c>
      <c r="N89" s="36">
        <f t="shared" si="39"/>
        <v>41.79</v>
      </c>
      <c r="O89" s="35">
        <v>32.15</v>
      </c>
      <c r="P89" s="36">
        <f>SUM(N89:O89)</f>
        <v>73.94</v>
      </c>
      <c r="Q89" s="13">
        <v>4069.17</v>
      </c>
      <c r="R89" s="9"/>
      <c r="S89" s="9"/>
      <c r="T89" t="s">
        <v>28</v>
      </c>
      <c r="Y89" s="32"/>
      <c r="Z89" s="33"/>
    </row>
    <row r="90" spans="2:26" ht="16.149999999999999" customHeight="1" x14ac:dyDescent="0.2">
      <c r="B90" s="35" t="s">
        <v>20</v>
      </c>
      <c r="C90" s="13"/>
      <c r="D90" s="35"/>
      <c r="E90" s="35"/>
      <c r="F90" s="35"/>
      <c r="G90" s="13"/>
      <c r="H90" s="35"/>
      <c r="I90" s="13"/>
      <c r="J90" s="13" t="s">
        <v>16</v>
      </c>
      <c r="K90" s="35">
        <v>4.4400000000000004</v>
      </c>
      <c r="L90" s="35"/>
      <c r="M90" s="35"/>
      <c r="N90" s="36">
        <f t="shared" si="39"/>
        <v>4.4400000000000004</v>
      </c>
      <c r="O90" s="35">
        <v>7.07</v>
      </c>
      <c r="P90" s="36">
        <f>SUM(N90:O90)</f>
        <v>11.510000000000002</v>
      </c>
      <c r="Q90" s="13">
        <v>166.14</v>
      </c>
      <c r="R90" s="10"/>
      <c r="S90" s="10"/>
      <c r="Y90" s="34"/>
      <c r="Z90" s="33"/>
    </row>
    <row r="91" spans="2:26" ht="16.149999999999999" customHeight="1" x14ac:dyDescent="0.2">
      <c r="B91" s="35" t="s">
        <v>20</v>
      </c>
      <c r="C91" s="13"/>
      <c r="D91" s="35"/>
      <c r="E91" s="35"/>
      <c r="F91" s="35"/>
      <c r="G91" s="13"/>
      <c r="H91" s="35"/>
      <c r="I91" s="21"/>
      <c r="J91" s="14" t="s">
        <v>15</v>
      </c>
      <c r="K91" s="17">
        <f t="shared" ref="K91:M91" si="40">SUM(K87:K90)</f>
        <v>23.73</v>
      </c>
      <c r="L91" s="17">
        <f t="shared" si="40"/>
        <v>22.14</v>
      </c>
      <c r="M91" s="17">
        <f t="shared" si="40"/>
        <v>0.36</v>
      </c>
      <c r="N91" s="17">
        <f>SUM(N87:N90)</f>
        <v>46.23</v>
      </c>
      <c r="O91" s="17">
        <f>SUM(O87:O90)</f>
        <v>106.47999999999999</v>
      </c>
      <c r="P91" s="17">
        <f>SUM(P87:P90)</f>
        <v>152.70999999999998</v>
      </c>
      <c r="Q91" s="14">
        <f>SUM(Q87:Q90)</f>
        <v>7200.29</v>
      </c>
      <c r="R91" s="18">
        <v>12456.5</v>
      </c>
      <c r="S91" s="37"/>
      <c r="T91" t="s">
        <v>29</v>
      </c>
      <c r="Y91" s="32"/>
      <c r="Z91" s="33"/>
    </row>
    <row r="92" spans="2:26" ht="16.149999999999999" customHeight="1" x14ac:dyDescent="0.2">
      <c r="B92" s="35">
        <v>20</v>
      </c>
      <c r="C92" s="13" t="s">
        <v>39</v>
      </c>
      <c r="D92" s="35">
        <v>75</v>
      </c>
      <c r="E92" s="35">
        <v>4</v>
      </c>
      <c r="F92" s="35">
        <v>1</v>
      </c>
      <c r="G92" s="13">
        <v>0.41</v>
      </c>
      <c r="H92" s="35" t="s">
        <v>21</v>
      </c>
      <c r="I92" s="21" t="s">
        <v>18</v>
      </c>
      <c r="J92" s="13" t="s">
        <v>19</v>
      </c>
      <c r="K92" s="35"/>
      <c r="L92" s="35">
        <v>0.46</v>
      </c>
      <c r="M92" s="35">
        <v>0.11</v>
      </c>
      <c r="N92" s="36">
        <f t="shared" ref="N92:N95" si="41">SUBTOTAL(9,K92:M92)</f>
        <v>0.57000000000000006</v>
      </c>
      <c r="O92" s="35">
        <v>0.06</v>
      </c>
      <c r="P92" s="36">
        <f>SUM(N92:O92)</f>
        <v>0.63000000000000012</v>
      </c>
      <c r="Q92" s="56">
        <v>616.35</v>
      </c>
      <c r="R92" s="10"/>
      <c r="S92" s="37" t="s">
        <v>56</v>
      </c>
      <c r="T92" t="s">
        <v>27</v>
      </c>
      <c r="Y92" s="34"/>
      <c r="Z92" s="33"/>
    </row>
    <row r="93" spans="2:26" ht="16.149999999999999" customHeight="1" x14ac:dyDescent="0.2">
      <c r="B93" s="35" t="s">
        <v>20</v>
      </c>
      <c r="C93" s="13"/>
      <c r="D93" s="35"/>
      <c r="E93" s="38"/>
      <c r="F93" s="38"/>
      <c r="G93" s="21"/>
      <c r="H93" s="22" t="s">
        <v>65</v>
      </c>
      <c r="I93" s="13"/>
      <c r="J93" s="13" t="s">
        <v>38</v>
      </c>
      <c r="K93" s="35"/>
      <c r="L93" s="35"/>
      <c r="M93" s="35"/>
      <c r="N93" s="36">
        <f t="shared" si="41"/>
        <v>0</v>
      </c>
      <c r="O93" s="35">
        <v>2.09</v>
      </c>
      <c r="P93" s="36">
        <f>SUM(N93:O93)</f>
        <v>2.09</v>
      </c>
      <c r="Q93" s="57"/>
      <c r="R93" s="10"/>
      <c r="S93" s="9"/>
      <c r="T93" t="s">
        <v>28</v>
      </c>
      <c r="Y93" s="32"/>
      <c r="Z93" s="33"/>
    </row>
    <row r="94" spans="2:26" ht="16.149999999999999" customHeight="1" x14ac:dyDescent="0.2">
      <c r="B94" s="35"/>
      <c r="C94" s="13"/>
      <c r="D94" s="35"/>
      <c r="E94" s="38"/>
      <c r="F94" s="38"/>
      <c r="G94" s="21"/>
      <c r="H94" s="35">
        <v>55</v>
      </c>
      <c r="I94" s="13"/>
      <c r="J94" s="13" t="s">
        <v>17</v>
      </c>
      <c r="K94" s="35">
        <v>0.49</v>
      </c>
      <c r="L94" s="35">
        <v>3.68</v>
      </c>
      <c r="M94" s="35">
        <v>3.14</v>
      </c>
      <c r="N94" s="36">
        <f t="shared" si="41"/>
        <v>7.3100000000000005</v>
      </c>
      <c r="O94" s="35">
        <v>3.06</v>
      </c>
      <c r="P94" s="36">
        <f>SUM(N94:O94)</f>
        <v>10.370000000000001</v>
      </c>
      <c r="Q94" s="13">
        <v>494.61</v>
      </c>
      <c r="R94" s="9"/>
      <c r="S94" s="9"/>
      <c r="Y94" s="34"/>
      <c r="Z94" s="33"/>
    </row>
    <row r="95" spans="2:26" ht="16.149999999999999" customHeight="1" x14ac:dyDescent="0.2">
      <c r="B95" s="35" t="s">
        <v>20</v>
      </c>
      <c r="C95" s="13"/>
      <c r="D95" s="35"/>
      <c r="E95" s="35"/>
      <c r="F95" s="35"/>
      <c r="G95" s="13"/>
      <c r="H95" s="35"/>
      <c r="I95" s="13"/>
      <c r="J95" s="13" t="s">
        <v>16</v>
      </c>
      <c r="K95" s="35">
        <v>38.869999999999997</v>
      </c>
      <c r="L95" s="35">
        <v>20.32</v>
      </c>
      <c r="M95" s="35">
        <v>0.06</v>
      </c>
      <c r="N95" s="36">
        <f t="shared" si="41"/>
        <v>59.25</v>
      </c>
      <c r="O95" s="35">
        <v>43.99</v>
      </c>
      <c r="P95" s="36">
        <f>SUM(N95:O95)</f>
        <v>103.24000000000001</v>
      </c>
      <c r="Q95" s="13">
        <v>1996.73</v>
      </c>
      <c r="R95" s="10"/>
      <c r="S95" s="10"/>
      <c r="T95" t="s">
        <v>29</v>
      </c>
      <c r="Y95" s="32"/>
      <c r="Z95" s="33"/>
    </row>
    <row r="96" spans="2:26" ht="16.149999999999999" customHeight="1" x14ac:dyDescent="0.2">
      <c r="B96" s="35" t="s">
        <v>20</v>
      </c>
      <c r="C96" s="13"/>
      <c r="D96" s="35"/>
      <c r="E96" s="35"/>
      <c r="F96" s="35"/>
      <c r="G96" s="13"/>
      <c r="H96" s="35"/>
      <c r="I96" s="21"/>
      <c r="J96" s="14" t="s">
        <v>15</v>
      </c>
      <c r="K96" s="17">
        <f t="shared" ref="K96:M96" si="42">SUM(K92:K95)</f>
        <v>39.36</v>
      </c>
      <c r="L96" s="17">
        <f t="shared" si="42"/>
        <v>24.46</v>
      </c>
      <c r="M96" s="17">
        <f t="shared" si="42"/>
        <v>3.31</v>
      </c>
      <c r="N96" s="17">
        <f>SUM(N92:N95)</f>
        <v>67.13</v>
      </c>
      <c r="O96" s="17">
        <f>SUM(O92:O95)</f>
        <v>49.2</v>
      </c>
      <c r="P96" s="17">
        <f>SUM(P92:P95)</f>
        <v>116.33000000000001</v>
      </c>
      <c r="Q96" s="14">
        <f>SUM(Q92:Q95)</f>
        <v>3107.69</v>
      </c>
      <c r="R96" s="18">
        <v>5780.3</v>
      </c>
      <c r="S96" s="37"/>
      <c r="T96" t="s">
        <v>27</v>
      </c>
      <c r="Y96" s="34"/>
      <c r="Z96" s="33"/>
    </row>
    <row r="97" spans="2:26" ht="16.149999999999999" customHeight="1" x14ac:dyDescent="0.2">
      <c r="B97" s="35">
        <v>21</v>
      </c>
      <c r="C97" s="13" t="s">
        <v>39</v>
      </c>
      <c r="D97" s="35">
        <v>75</v>
      </c>
      <c r="E97" s="35">
        <v>4</v>
      </c>
      <c r="F97" s="35">
        <v>2</v>
      </c>
      <c r="G97" s="13">
        <v>0.51</v>
      </c>
      <c r="H97" s="35" t="s">
        <v>21</v>
      </c>
      <c r="I97" s="21" t="s">
        <v>18</v>
      </c>
      <c r="J97" s="13" t="s">
        <v>19</v>
      </c>
      <c r="K97" s="35"/>
      <c r="L97" s="35">
        <v>0.14000000000000001</v>
      </c>
      <c r="M97" s="35">
        <v>0.4</v>
      </c>
      <c r="N97" s="36">
        <f>SUBTOTAL(9,K97:M97)</f>
        <v>0.54</v>
      </c>
      <c r="O97" s="35">
        <v>0.03</v>
      </c>
      <c r="P97" s="36">
        <f>SUM(N97:O97)</f>
        <v>0.57000000000000006</v>
      </c>
      <c r="Q97" s="56">
        <v>643.44000000000005</v>
      </c>
      <c r="R97" s="10"/>
      <c r="S97" s="37" t="s">
        <v>56</v>
      </c>
      <c r="T97" t="s">
        <v>28</v>
      </c>
      <c r="Y97" s="32"/>
      <c r="Z97" s="33"/>
    </row>
    <row r="98" spans="2:26" ht="16.149999999999999" customHeight="1" x14ac:dyDescent="0.2">
      <c r="B98" s="35" t="s">
        <v>20</v>
      </c>
      <c r="C98" s="13"/>
      <c r="D98" s="35"/>
      <c r="E98" s="38"/>
      <c r="F98" s="38"/>
      <c r="G98" s="21"/>
      <c r="H98" s="22" t="s">
        <v>65</v>
      </c>
      <c r="I98" s="13"/>
      <c r="J98" s="13" t="s">
        <v>38</v>
      </c>
      <c r="K98" s="35"/>
      <c r="L98" s="35"/>
      <c r="M98" s="35"/>
      <c r="N98" s="36">
        <f>SUBTOTAL(9,K98:M98)</f>
        <v>0</v>
      </c>
      <c r="O98" s="35">
        <v>10.89</v>
      </c>
      <c r="P98" s="36">
        <f>SUM(N98:O98)</f>
        <v>10.89</v>
      </c>
      <c r="Q98" s="57"/>
      <c r="R98" s="10"/>
      <c r="S98" s="9"/>
      <c r="Y98" s="34"/>
      <c r="Z98" s="33"/>
    </row>
    <row r="99" spans="2:26" ht="16.149999999999999" customHeight="1" x14ac:dyDescent="0.2">
      <c r="B99" s="35"/>
      <c r="C99" s="13"/>
      <c r="D99" s="35"/>
      <c r="E99" s="38"/>
      <c r="F99" s="38"/>
      <c r="G99" s="21"/>
      <c r="H99" s="35">
        <v>55</v>
      </c>
      <c r="I99" s="13"/>
      <c r="J99" s="13" t="s">
        <v>17</v>
      </c>
      <c r="K99" s="35">
        <v>3.22</v>
      </c>
      <c r="L99" s="35">
        <v>9.77</v>
      </c>
      <c r="M99" s="35">
        <v>3.57</v>
      </c>
      <c r="N99" s="36">
        <f>SUBTOTAL(9,K99:M99)</f>
        <v>16.559999999999999</v>
      </c>
      <c r="O99" s="35">
        <v>5.54</v>
      </c>
      <c r="P99" s="36">
        <f>SUM(N99:O99)</f>
        <v>22.099999999999998</v>
      </c>
      <c r="Q99" s="13">
        <v>1323.75</v>
      </c>
      <c r="R99" s="9"/>
      <c r="S99" s="9"/>
      <c r="T99" t="s">
        <v>29</v>
      </c>
      <c r="Y99" s="32"/>
      <c r="Z99" s="33"/>
    </row>
    <row r="100" spans="2:26" ht="16.149999999999999" customHeight="1" x14ac:dyDescent="0.2">
      <c r="B100" s="35" t="s">
        <v>20</v>
      </c>
      <c r="C100" s="13"/>
      <c r="D100" s="35"/>
      <c r="E100" s="35"/>
      <c r="F100" s="35"/>
      <c r="G100" s="13"/>
      <c r="H100" s="35"/>
      <c r="I100" s="13"/>
      <c r="J100" s="13" t="s">
        <v>16</v>
      </c>
      <c r="K100" s="35">
        <v>38.65</v>
      </c>
      <c r="L100" s="35">
        <v>15.2</v>
      </c>
      <c r="M100" s="35">
        <v>0.65</v>
      </c>
      <c r="N100" s="36">
        <f>SUBTOTAL(9,K100:M100)</f>
        <v>54.499999999999993</v>
      </c>
      <c r="O100" s="35">
        <v>53.98</v>
      </c>
      <c r="P100" s="36">
        <f>SUM(N100:O100)</f>
        <v>108.47999999999999</v>
      </c>
      <c r="Q100" s="13">
        <v>1865.54</v>
      </c>
      <c r="R100" s="10"/>
      <c r="S100" s="10"/>
      <c r="T100" t="s">
        <v>27</v>
      </c>
      <c r="Y100" s="34"/>
      <c r="Z100" s="33"/>
    </row>
    <row r="101" spans="2:26" ht="16.149999999999999" customHeight="1" x14ac:dyDescent="0.2">
      <c r="B101" s="35" t="s">
        <v>20</v>
      </c>
      <c r="C101" s="13"/>
      <c r="D101" s="35"/>
      <c r="E101" s="35"/>
      <c r="F101" s="35"/>
      <c r="G101" s="13"/>
      <c r="H101" s="35"/>
      <c r="I101" s="21"/>
      <c r="J101" s="14" t="s">
        <v>15</v>
      </c>
      <c r="K101" s="17">
        <f t="shared" ref="K101:Q101" si="43">SUM(K97:K100)</f>
        <v>41.87</v>
      </c>
      <c r="L101" s="17">
        <f t="shared" si="43"/>
        <v>25.11</v>
      </c>
      <c r="M101" s="17">
        <f t="shared" si="43"/>
        <v>4.62</v>
      </c>
      <c r="N101" s="17">
        <f t="shared" si="43"/>
        <v>71.599999999999994</v>
      </c>
      <c r="O101" s="17">
        <f t="shared" si="43"/>
        <v>70.44</v>
      </c>
      <c r="P101" s="17">
        <f t="shared" si="43"/>
        <v>142.04</v>
      </c>
      <c r="Q101" s="14">
        <f t="shared" si="43"/>
        <v>3832.73</v>
      </c>
      <c r="R101" s="18">
        <v>7090.55</v>
      </c>
      <c r="S101" s="37"/>
      <c r="T101" t="s">
        <v>28</v>
      </c>
      <c r="Y101" s="32"/>
      <c r="Z101" s="33"/>
    </row>
    <row r="102" spans="2:26" ht="16.149999999999999" customHeight="1" x14ac:dyDescent="0.2">
      <c r="B102" s="35">
        <v>22</v>
      </c>
      <c r="C102" s="13" t="s">
        <v>39</v>
      </c>
      <c r="D102" s="35">
        <v>75</v>
      </c>
      <c r="E102" s="35">
        <v>4</v>
      </c>
      <c r="F102" s="35">
        <v>3</v>
      </c>
      <c r="G102" s="13">
        <v>0.51</v>
      </c>
      <c r="H102" s="35" t="s">
        <v>21</v>
      </c>
      <c r="I102" s="21" t="s">
        <v>18</v>
      </c>
      <c r="J102" s="13" t="s">
        <v>19</v>
      </c>
      <c r="K102" s="35">
        <v>0.76</v>
      </c>
      <c r="L102" s="35">
        <v>1.31</v>
      </c>
      <c r="M102" s="35">
        <v>0.44</v>
      </c>
      <c r="N102" s="36">
        <f>SUBTOTAL(9,K102:M102)</f>
        <v>2.5100000000000002</v>
      </c>
      <c r="O102" s="35">
        <v>1.1299999999999999</v>
      </c>
      <c r="P102" s="36">
        <f>SUM(N102:O102)</f>
        <v>3.64</v>
      </c>
      <c r="Q102" s="56">
        <v>2741.03</v>
      </c>
      <c r="R102" s="10"/>
      <c r="S102" s="37" t="s">
        <v>56</v>
      </c>
      <c r="Y102" s="34"/>
      <c r="Z102" s="33"/>
    </row>
    <row r="103" spans="2:26" ht="16.149999999999999" customHeight="1" x14ac:dyDescent="0.2">
      <c r="B103" s="35" t="s">
        <v>20</v>
      </c>
      <c r="C103" s="13"/>
      <c r="D103" s="35"/>
      <c r="E103" s="38"/>
      <c r="F103" s="38"/>
      <c r="G103" s="21"/>
      <c r="H103" s="22" t="s">
        <v>65</v>
      </c>
      <c r="I103" s="13"/>
      <c r="J103" s="13" t="s">
        <v>38</v>
      </c>
      <c r="K103" s="35"/>
      <c r="L103" s="35"/>
      <c r="M103" s="35"/>
      <c r="N103" s="36">
        <f>SUBTOTAL(9,K103:M103)</f>
        <v>0</v>
      </c>
      <c r="O103" s="35">
        <v>1.47</v>
      </c>
      <c r="P103" s="36">
        <f>SUM(N103:O103)</f>
        <v>1.47</v>
      </c>
      <c r="Q103" s="57"/>
      <c r="R103" s="10"/>
      <c r="S103" s="9"/>
      <c r="T103" t="s">
        <v>29</v>
      </c>
      <c r="Y103" s="32"/>
      <c r="Z103" s="33"/>
    </row>
    <row r="104" spans="2:26" ht="16.149999999999999" customHeight="1" x14ac:dyDescent="0.2">
      <c r="B104" s="35"/>
      <c r="C104" s="13"/>
      <c r="D104" s="35"/>
      <c r="E104" s="38"/>
      <c r="F104" s="38"/>
      <c r="G104" s="21"/>
      <c r="H104" s="35">
        <v>55</v>
      </c>
      <c r="I104" s="13"/>
      <c r="J104" s="13" t="s">
        <v>17</v>
      </c>
      <c r="K104" s="35">
        <v>2.27</v>
      </c>
      <c r="L104" s="35">
        <v>14.57</v>
      </c>
      <c r="M104" s="35">
        <v>4.8899999999999997</v>
      </c>
      <c r="N104" s="36">
        <f>SUBTOTAL(9,K104:M104)</f>
        <v>21.73</v>
      </c>
      <c r="O104" s="35">
        <v>9.02</v>
      </c>
      <c r="P104" s="36">
        <f>SUM(N104:O104)</f>
        <v>30.75</v>
      </c>
      <c r="Q104" s="13">
        <v>1672.93</v>
      </c>
      <c r="R104" s="9"/>
      <c r="S104" s="9"/>
      <c r="T104" t="s">
        <v>27</v>
      </c>
      <c r="Y104" s="34"/>
      <c r="Z104" s="33"/>
    </row>
    <row r="105" spans="2:26" ht="16.149999999999999" customHeight="1" x14ac:dyDescent="0.2">
      <c r="B105" s="35" t="s">
        <v>20</v>
      </c>
      <c r="C105" s="13"/>
      <c r="D105" s="35"/>
      <c r="E105" s="35"/>
      <c r="F105" s="35"/>
      <c r="G105" s="13"/>
      <c r="H105" s="35"/>
      <c r="I105" s="13"/>
      <c r="J105" s="13" t="s">
        <v>16</v>
      </c>
      <c r="K105" s="35">
        <v>23.12</v>
      </c>
      <c r="L105" s="35">
        <v>16.87</v>
      </c>
      <c r="M105" s="35">
        <v>0.47</v>
      </c>
      <c r="N105" s="36">
        <f>SUBTOTAL(9,K105:M105)</f>
        <v>40.46</v>
      </c>
      <c r="O105" s="35">
        <v>28.75</v>
      </c>
      <c r="P105" s="36">
        <f>SUM(N105:O105)</f>
        <v>69.210000000000008</v>
      </c>
      <c r="Q105" s="13">
        <v>1327.3</v>
      </c>
      <c r="R105" s="10"/>
      <c r="S105" s="10"/>
      <c r="T105" t="s">
        <v>28</v>
      </c>
      <c r="Y105" s="32"/>
      <c r="Z105" s="33"/>
    </row>
    <row r="106" spans="2:26" ht="16.149999999999999" customHeight="1" x14ac:dyDescent="0.2">
      <c r="B106" s="35" t="s">
        <v>20</v>
      </c>
      <c r="C106" s="13"/>
      <c r="D106" s="35"/>
      <c r="E106" s="35"/>
      <c r="F106" s="35"/>
      <c r="G106" s="13"/>
      <c r="H106" s="35"/>
      <c r="I106" s="21"/>
      <c r="J106" s="14" t="s">
        <v>15</v>
      </c>
      <c r="K106" s="17">
        <f t="shared" ref="K106:Q106" si="44">SUM(K102:K105)</f>
        <v>26.150000000000002</v>
      </c>
      <c r="L106" s="17">
        <f t="shared" si="44"/>
        <v>32.75</v>
      </c>
      <c r="M106" s="17">
        <f t="shared" si="44"/>
        <v>5.8</v>
      </c>
      <c r="N106" s="17">
        <f t="shared" si="44"/>
        <v>64.7</v>
      </c>
      <c r="O106" s="17">
        <f t="shared" si="44"/>
        <v>40.369999999999997</v>
      </c>
      <c r="P106" s="17">
        <f t="shared" si="44"/>
        <v>105.07000000000001</v>
      </c>
      <c r="Q106" s="14">
        <f t="shared" si="44"/>
        <v>5741.26</v>
      </c>
      <c r="R106" s="18">
        <v>9013.7800000000007</v>
      </c>
      <c r="S106" s="37"/>
      <c r="Y106" s="34"/>
      <c r="Z106" s="33"/>
    </row>
    <row r="107" spans="2:26" ht="16.149999999999999" customHeight="1" x14ac:dyDescent="0.2">
      <c r="B107" s="35">
        <v>23</v>
      </c>
      <c r="C107" s="13" t="s">
        <v>39</v>
      </c>
      <c r="D107" s="35">
        <v>75</v>
      </c>
      <c r="E107" s="35">
        <v>4</v>
      </c>
      <c r="F107" s="35">
        <v>4</v>
      </c>
      <c r="G107" s="13">
        <v>0.82</v>
      </c>
      <c r="H107" s="35" t="s">
        <v>21</v>
      </c>
      <c r="I107" s="21" t="s">
        <v>18</v>
      </c>
      <c r="J107" s="13" t="s">
        <v>19</v>
      </c>
      <c r="K107" s="35">
        <v>0.76</v>
      </c>
      <c r="L107" s="35">
        <v>2.4900000000000002</v>
      </c>
      <c r="M107" s="35">
        <v>0.23</v>
      </c>
      <c r="N107" s="36">
        <f t="shared" ref="N107:N110" si="45">SUBTOTAL(9,K107:M107)</f>
        <v>3.48</v>
      </c>
      <c r="O107" s="35">
        <v>2.4500000000000002</v>
      </c>
      <c r="P107" s="36">
        <f>SUM(N107:O107)</f>
        <v>5.93</v>
      </c>
      <c r="Q107" s="56">
        <v>4387.8599999999997</v>
      </c>
      <c r="R107" s="10"/>
      <c r="S107" s="37" t="s">
        <v>56</v>
      </c>
      <c r="T107" t="s">
        <v>29</v>
      </c>
      <c r="Y107" s="32"/>
      <c r="Z107" s="33"/>
    </row>
    <row r="108" spans="2:26" ht="16.149999999999999" customHeight="1" x14ac:dyDescent="0.2">
      <c r="B108" s="35" t="s">
        <v>20</v>
      </c>
      <c r="C108" s="13"/>
      <c r="D108" s="35"/>
      <c r="E108" s="38"/>
      <c r="F108" s="38"/>
      <c r="G108" s="21"/>
      <c r="H108" s="22" t="s">
        <v>65</v>
      </c>
      <c r="I108" s="13"/>
      <c r="J108" s="13" t="s">
        <v>38</v>
      </c>
      <c r="K108" s="35">
        <v>0.11</v>
      </c>
      <c r="L108" s="35">
        <v>0.3</v>
      </c>
      <c r="M108" s="35">
        <v>0.09</v>
      </c>
      <c r="N108" s="36">
        <f t="shared" si="45"/>
        <v>0.5</v>
      </c>
      <c r="O108" s="35">
        <v>1.38</v>
      </c>
      <c r="P108" s="36">
        <f>SUM(N108:O108)</f>
        <v>1.88</v>
      </c>
      <c r="Q108" s="57"/>
      <c r="R108" s="10"/>
      <c r="S108" s="9"/>
      <c r="T108" t="s">
        <v>27</v>
      </c>
      <c r="Y108" s="34"/>
      <c r="Z108" s="33"/>
    </row>
    <row r="109" spans="2:26" ht="16.149999999999999" customHeight="1" x14ac:dyDescent="0.2">
      <c r="B109" s="35"/>
      <c r="C109" s="13"/>
      <c r="D109" s="35"/>
      <c r="E109" s="38"/>
      <c r="F109" s="38"/>
      <c r="G109" s="21"/>
      <c r="H109" s="35">
        <v>55</v>
      </c>
      <c r="I109" s="13"/>
      <c r="J109" s="13" t="s">
        <v>17</v>
      </c>
      <c r="K109" s="35">
        <v>0.77</v>
      </c>
      <c r="L109" s="35">
        <v>21.94</v>
      </c>
      <c r="M109" s="35">
        <v>10.76</v>
      </c>
      <c r="N109" s="36">
        <f t="shared" si="45"/>
        <v>33.47</v>
      </c>
      <c r="O109" s="35">
        <v>11.77</v>
      </c>
      <c r="P109" s="36">
        <f>SUM(N109:O109)</f>
        <v>45.239999999999995</v>
      </c>
      <c r="Q109" s="13">
        <v>2359.36</v>
      </c>
      <c r="R109" s="9"/>
      <c r="S109" s="9"/>
      <c r="T109" t="s">
        <v>28</v>
      </c>
      <c r="Y109" s="32"/>
      <c r="Z109" s="33"/>
    </row>
    <row r="110" spans="2:26" ht="16.149999999999999" customHeight="1" x14ac:dyDescent="0.2">
      <c r="B110" s="35" t="s">
        <v>20</v>
      </c>
      <c r="C110" s="13"/>
      <c r="D110" s="35"/>
      <c r="E110" s="35"/>
      <c r="F110" s="35"/>
      <c r="G110" s="13"/>
      <c r="H110" s="35"/>
      <c r="I110" s="13"/>
      <c r="J110" s="13" t="s">
        <v>16</v>
      </c>
      <c r="K110" s="35">
        <v>42.21</v>
      </c>
      <c r="L110" s="35">
        <v>35.770000000000003</v>
      </c>
      <c r="M110" s="35">
        <v>0.59</v>
      </c>
      <c r="N110" s="36">
        <f t="shared" si="45"/>
        <v>78.570000000000007</v>
      </c>
      <c r="O110" s="35">
        <v>56.78</v>
      </c>
      <c r="P110" s="36">
        <f>SUM(N110:O110)</f>
        <v>135.35000000000002</v>
      </c>
      <c r="Q110" s="13">
        <v>2559.75</v>
      </c>
      <c r="R110" s="10"/>
      <c r="S110" s="10"/>
      <c r="Y110" s="34"/>
      <c r="Z110" s="33"/>
    </row>
    <row r="111" spans="2:26" ht="16.149999999999999" customHeight="1" x14ac:dyDescent="0.2">
      <c r="B111" s="35" t="s">
        <v>20</v>
      </c>
      <c r="C111" s="13"/>
      <c r="D111" s="35"/>
      <c r="E111" s="35"/>
      <c r="F111" s="35"/>
      <c r="G111" s="13"/>
      <c r="H111" s="35"/>
      <c r="I111" s="21"/>
      <c r="J111" s="14" t="s">
        <v>15</v>
      </c>
      <c r="K111" s="17">
        <f t="shared" ref="K111:M111" si="46">SUM(K107:K110)</f>
        <v>43.85</v>
      </c>
      <c r="L111" s="17">
        <f t="shared" si="46"/>
        <v>60.5</v>
      </c>
      <c r="M111" s="17">
        <f t="shared" si="46"/>
        <v>11.67</v>
      </c>
      <c r="N111" s="17">
        <f>SUM(N107:N110)</f>
        <v>116.02000000000001</v>
      </c>
      <c r="O111" s="17">
        <f>SUM(O107:O110)</f>
        <v>72.38</v>
      </c>
      <c r="P111" s="17">
        <f>SUM(P107:P110)</f>
        <v>188.40000000000003</v>
      </c>
      <c r="Q111" s="14">
        <f>SUM(Q107:Q110)</f>
        <v>9306.9699999999993</v>
      </c>
      <c r="R111" s="18">
        <v>14332.73</v>
      </c>
      <c r="S111" s="37"/>
      <c r="T111" t="s">
        <v>29</v>
      </c>
      <c r="Y111" s="32"/>
      <c r="Z111" s="32"/>
    </row>
    <row r="112" spans="2:26" ht="16.149999999999999" customHeight="1" x14ac:dyDescent="0.2">
      <c r="B112" s="35">
        <v>24</v>
      </c>
      <c r="C112" s="13" t="s">
        <v>39</v>
      </c>
      <c r="D112" s="35">
        <v>88</v>
      </c>
      <c r="E112" s="35">
        <v>9</v>
      </c>
      <c r="F112" s="35">
        <v>10</v>
      </c>
      <c r="G112" s="13">
        <v>0.28999999999999998</v>
      </c>
      <c r="H112" s="35" t="s">
        <v>21</v>
      </c>
      <c r="I112" s="21" t="s">
        <v>18</v>
      </c>
      <c r="J112" s="13" t="s">
        <v>19</v>
      </c>
      <c r="K112" s="35">
        <v>4.88</v>
      </c>
      <c r="L112" s="35">
        <v>5.08</v>
      </c>
      <c r="M112" s="35">
        <v>0.04</v>
      </c>
      <c r="N112" s="36">
        <f t="shared" ref="N112:N114" si="47">SUBTOTAL(9,K112:M112)</f>
        <v>10</v>
      </c>
      <c r="O112" s="35">
        <v>16.54</v>
      </c>
      <c r="P112" s="36">
        <f>SUM(N112:O112)</f>
        <v>26.54</v>
      </c>
      <c r="Q112" s="56">
        <v>13049.35</v>
      </c>
      <c r="R112" s="10"/>
      <c r="S112" s="37" t="s">
        <v>56</v>
      </c>
      <c r="T112" t="s">
        <v>27</v>
      </c>
      <c r="Y112" s="34"/>
      <c r="Z112" s="32"/>
    </row>
    <row r="113" spans="2:26" ht="16.149999999999999" customHeight="1" x14ac:dyDescent="0.2">
      <c r="B113" s="35" t="s">
        <v>20</v>
      </c>
      <c r="C113" s="13"/>
      <c r="D113" s="35"/>
      <c r="E113" s="38"/>
      <c r="F113" s="38"/>
      <c r="G113" s="21"/>
      <c r="H113" s="22" t="s">
        <v>66</v>
      </c>
      <c r="I113" s="13"/>
      <c r="J113" s="13" t="s">
        <v>38</v>
      </c>
      <c r="K113" s="35"/>
      <c r="L113" s="35"/>
      <c r="M113" s="35"/>
      <c r="N113" s="36">
        <f t="shared" si="47"/>
        <v>0</v>
      </c>
      <c r="O113" s="35">
        <v>5.58</v>
      </c>
      <c r="P113" s="36">
        <f>SUM(N113:O113)</f>
        <v>5.58</v>
      </c>
      <c r="Q113" s="57"/>
      <c r="R113" s="10"/>
      <c r="S113" s="9"/>
      <c r="T113" t="s">
        <v>28</v>
      </c>
      <c r="Y113" s="32"/>
      <c r="Z113" s="32"/>
    </row>
    <row r="114" spans="2:26" ht="16.149999999999999" customHeight="1" x14ac:dyDescent="0.2">
      <c r="B114" s="35"/>
      <c r="C114" s="13"/>
      <c r="D114" s="35"/>
      <c r="E114" s="38"/>
      <c r="F114" s="38"/>
      <c r="G114" s="21"/>
      <c r="H114" s="35">
        <v>85</v>
      </c>
      <c r="I114" s="13"/>
      <c r="J114" s="13" t="s">
        <v>17</v>
      </c>
      <c r="K114" s="35">
        <v>7.54</v>
      </c>
      <c r="L114" s="35">
        <v>17.37</v>
      </c>
      <c r="M114" s="35">
        <v>2.86</v>
      </c>
      <c r="N114" s="36">
        <f t="shared" si="47"/>
        <v>27.77</v>
      </c>
      <c r="O114" s="35">
        <v>8.8800000000000008</v>
      </c>
      <c r="P114" s="36">
        <f>SUM(N114:O114)</f>
        <v>36.65</v>
      </c>
      <c r="Q114" s="13">
        <v>2409.56</v>
      </c>
      <c r="R114" s="9"/>
      <c r="S114" s="9"/>
      <c r="Y114" s="32"/>
      <c r="Z114" s="32"/>
    </row>
    <row r="115" spans="2:26" ht="16.149999999999999" customHeight="1" x14ac:dyDescent="0.2">
      <c r="B115" s="35" t="s">
        <v>20</v>
      </c>
      <c r="C115" s="13"/>
      <c r="D115" s="35"/>
      <c r="E115" s="35"/>
      <c r="F115" s="35"/>
      <c r="G115" s="13"/>
      <c r="H115" s="35"/>
      <c r="I115" s="21"/>
      <c r="J115" s="14" t="s">
        <v>15</v>
      </c>
      <c r="K115" s="17">
        <f t="shared" ref="K115:Q115" si="48">SUM(K112:K114)</f>
        <v>12.42</v>
      </c>
      <c r="L115" s="17">
        <f t="shared" si="48"/>
        <v>22.450000000000003</v>
      </c>
      <c r="M115" s="17">
        <f t="shared" si="48"/>
        <v>2.9</v>
      </c>
      <c r="N115" s="17">
        <f t="shared" si="48"/>
        <v>37.769999999999996</v>
      </c>
      <c r="O115" s="17">
        <f t="shared" si="48"/>
        <v>31</v>
      </c>
      <c r="P115" s="17">
        <f t="shared" si="48"/>
        <v>68.77</v>
      </c>
      <c r="Q115" s="14">
        <f t="shared" si="48"/>
        <v>15458.91</v>
      </c>
      <c r="R115" s="18">
        <v>21333.3</v>
      </c>
      <c r="S115" s="37"/>
      <c r="T115" t="s">
        <v>27</v>
      </c>
      <c r="Y115" s="32"/>
      <c r="Z115" s="32"/>
    </row>
    <row r="116" spans="2:26" ht="16.149999999999999" customHeight="1" x14ac:dyDescent="0.2">
      <c r="B116" s="35">
        <v>25</v>
      </c>
      <c r="C116" s="13" t="s">
        <v>39</v>
      </c>
      <c r="D116" s="35">
        <v>88</v>
      </c>
      <c r="E116" s="35">
        <v>9</v>
      </c>
      <c r="F116" s="35">
        <v>11</v>
      </c>
      <c r="G116" s="13">
        <v>0.68</v>
      </c>
      <c r="H116" s="35" t="s">
        <v>21</v>
      </c>
      <c r="I116" s="21" t="s">
        <v>18</v>
      </c>
      <c r="J116" s="13" t="s">
        <v>19</v>
      </c>
      <c r="K116" s="35">
        <v>14.53</v>
      </c>
      <c r="L116" s="35">
        <v>15.35</v>
      </c>
      <c r="M116" s="35">
        <v>0.12</v>
      </c>
      <c r="N116" s="36">
        <f t="shared" ref="N116:N118" si="49">SUBTOTAL(9,K116:M116)</f>
        <v>30</v>
      </c>
      <c r="O116" s="35">
        <v>30.29</v>
      </c>
      <c r="P116" s="36">
        <f>SUM(N116:O116)</f>
        <v>60.29</v>
      </c>
      <c r="Q116" s="56">
        <v>37673.980000000003</v>
      </c>
      <c r="R116" s="10"/>
      <c r="S116" s="37" t="s">
        <v>56</v>
      </c>
      <c r="T116" t="s">
        <v>28</v>
      </c>
      <c r="Y116" s="32"/>
      <c r="Z116" s="32"/>
    </row>
    <row r="117" spans="2:26" ht="16.149999999999999" customHeight="1" x14ac:dyDescent="0.2">
      <c r="B117" s="35" t="s">
        <v>20</v>
      </c>
      <c r="C117" s="13"/>
      <c r="D117" s="35"/>
      <c r="E117" s="38"/>
      <c r="F117" s="38"/>
      <c r="G117" s="21"/>
      <c r="H117" s="22" t="s">
        <v>66</v>
      </c>
      <c r="I117" s="13"/>
      <c r="J117" s="13" t="s">
        <v>38</v>
      </c>
      <c r="K117" s="35"/>
      <c r="L117" s="35"/>
      <c r="M117" s="35"/>
      <c r="N117" s="36">
        <f t="shared" si="49"/>
        <v>0</v>
      </c>
      <c r="O117" s="35">
        <v>3.64</v>
      </c>
      <c r="P117" s="36">
        <f>SUM(N117:O117)</f>
        <v>3.64</v>
      </c>
      <c r="Q117" s="57"/>
      <c r="R117" s="10"/>
      <c r="S117" s="9"/>
      <c r="Y117" s="32"/>
      <c r="Z117" s="32"/>
    </row>
    <row r="118" spans="2:26" ht="16.149999999999999" customHeight="1" x14ac:dyDescent="0.2">
      <c r="B118" s="35"/>
      <c r="C118" s="13"/>
      <c r="D118" s="35"/>
      <c r="E118" s="38"/>
      <c r="F118" s="38"/>
      <c r="G118" s="21"/>
      <c r="H118" s="35">
        <v>85</v>
      </c>
      <c r="I118" s="13"/>
      <c r="J118" s="13" t="s">
        <v>17</v>
      </c>
      <c r="K118" s="35">
        <v>17.64</v>
      </c>
      <c r="L118" s="35">
        <v>47.65</v>
      </c>
      <c r="M118" s="35">
        <v>5.0999999999999996</v>
      </c>
      <c r="N118" s="36">
        <f t="shared" si="49"/>
        <v>70.389999999999986</v>
      </c>
      <c r="O118" s="35">
        <v>28.68</v>
      </c>
      <c r="P118" s="36">
        <f>SUM(N118:O118)</f>
        <v>99.07</v>
      </c>
      <c r="Q118" s="13">
        <v>6162.53</v>
      </c>
      <c r="R118" s="9"/>
      <c r="S118" s="9"/>
      <c r="T118" t="s">
        <v>29</v>
      </c>
      <c r="Y118" s="32"/>
      <c r="Z118" s="32"/>
    </row>
    <row r="119" spans="2:26" ht="16.149999999999999" customHeight="1" x14ac:dyDescent="0.2">
      <c r="B119" s="35" t="s">
        <v>20</v>
      </c>
      <c r="C119" s="13"/>
      <c r="D119" s="35"/>
      <c r="E119" s="35"/>
      <c r="F119" s="35"/>
      <c r="G119" s="13"/>
      <c r="H119" s="35"/>
      <c r="I119" s="21"/>
      <c r="J119" s="14" t="s">
        <v>15</v>
      </c>
      <c r="K119" s="17">
        <f t="shared" ref="K119:Q119" si="50">SUM(K116:K118)</f>
        <v>32.17</v>
      </c>
      <c r="L119" s="17">
        <f t="shared" si="50"/>
        <v>63</v>
      </c>
      <c r="M119" s="17">
        <f t="shared" si="50"/>
        <v>5.22</v>
      </c>
      <c r="N119" s="17">
        <f t="shared" si="50"/>
        <v>100.38999999999999</v>
      </c>
      <c r="O119" s="17">
        <f t="shared" si="50"/>
        <v>62.61</v>
      </c>
      <c r="P119" s="17">
        <f t="shared" si="50"/>
        <v>163</v>
      </c>
      <c r="Q119" s="14">
        <f t="shared" si="50"/>
        <v>43836.51</v>
      </c>
      <c r="R119" s="18">
        <v>57425.83</v>
      </c>
      <c r="S119" s="37"/>
      <c r="T119" t="s">
        <v>28</v>
      </c>
      <c r="Y119" s="32"/>
      <c r="Z119" s="32"/>
    </row>
    <row r="120" spans="2:26" ht="16.149999999999999" customHeight="1" x14ac:dyDescent="0.2">
      <c r="B120" s="35">
        <v>26</v>
      </c>
      <c r="C120" s="13" t="s">
        <v>39</v>
      </c>
      <c r="D120" s="35">
        <v>88</v>
      </c>
      <c r="E120" s="35">
        <v>9</v>
      </c>
      <c r="F120" s="35">
        <v>12</v>
      </c>
      <c r="G120" s="13">
        <v>0.6</v>
      </c>
      <c r="H120" s="35" t="s">
        <v>21</v>
      </c>
      <c r="I120" s="21" t="s">
        <v>18</v>
      </c>
      <c r="J120" s="13" t="s">
        <v>19</v>
      </c>
      <c r="K120" s="35">
        <v>3.96</v>
      </c>
      <c r="L120" s="35">
        <v>7.99</v>
      </c>
      <c r="M120" s="35">
        <v>0.12</v>
      </c>
      <c r="N120" s="36">
        <f t="shared" ref="N120:N122" si="51">SUBTOTAL(9,K120:M120)</f>
        <v>12.069999999999999</v>
      </c>
      <c r="O120" s="35">
        <v>10.45</v>
      </c>
      <c r="P120" s="36">
        <f>SUM(N120:O120)</f>
        <v>22.519999999999996</v>
      </c>
      <c r="Q120" s="56">
        <v>14282.04</v>
      </c>
      <c r="R120" s="10"/>
      <c r="S120" s="37" t="s">
        <v>56</v>
      </c>
      <c r="Y120" s="32"/>
      <c r="Z120" s="32"/>
    </row>
    <row r="121" spans="2:26" ht="16.149999999999999" customHeight="1" x14ac:dyDescent="0.2">
      <c r="B121" s="35" t="s">
        <v>20</v>
      </c>
      <c r="C121" s="13"/>
      <c r="D121" s="35"/>
      <c r="E121" s="38"/>
      <c r="F121" s="38"/>
      <c r="G121" s="21"/>
      <c r="H121" s="22" t="s">
        <v>66</v>
      </c>
      <c r="I121" s="13"/>
      <c r="J121" s="13" t="s">
        <v>38</v>
      </c>
      <c r="K121" s="35"/>
      <c r="L121" s="35"/>
      <c r="M121" s="35"/>
      <c r="N121" s="36">
        <f t="shared" si="51"/>
        <v>0</v>
      </c>
      <c r="O121" s="35">
        <v>1.46</v>
      </c>
      <c r="P121" s="36">
        <f>SUM(N121:O121)</f>
        <v>1.46</v>
      </c>
      <c r="Q121" s="57"/>
      <c r="R121" s="10"/>
      <c r="S121" s="9"/>
      <c r="T121" t="s">
        <v>29</v>
      </c>
      <c r="Y121" s="32"/>
      <c r="Z121" s="32"/>
    </row>
    <row r="122" spans="2:26" ht="16.149999999999999" customHeight="1" x14ac:dyDescent="0.2">
      <c r="B122" s="35"/>
      <c r="C122" s="13"/>
      <c r="D122" s="35"/>
      <c r="E122" s="38"/>
      <c r="F122" s="38"/>
      <c r="G122" s="21"/>
      <c r="H122" s="35">
        <v>85</v>
      </c>
      <c r="I122" s="13"/>
      <c r="J122" s="13" t="s">
        <v>17</v>
      </c>
      <c r="K122" s="35">
        <v>26.56</v>
      </c>
      <c r="L122" s="35">
        <v>49.51</v>
      </c>
      <c r="M122" s="35">
        <v>3.88</v>
      </c>
      <c r="N122" s="36">
        <f t="shared" si="51"/>
        <v>79.949999999999989</v>
      </c>
      <c r="O122" s="35">
        <v>34.11</v>
      </c>
      <c r="P122" s="36">
        <f>SUM(N122:O122)</f>
        <v>114.05999999999999</v>
      </c>
      <c r="Q122" s="13">
        <v>7279.08</v>
      </c>
      <c r="R122" s="9"/>
      <c r="S122" s="9"/>
      <c r="T122" t="s">
        <v>27</v>
      </c>
      <c r="Y122" s="32"/>
      <c r="Z122" s="32"/>
    </row>
    <row r="123" spans="2:26" ht="16.149999999999999" customHeight="1" x14ac:dyDescent="0.2">
      <c r="B123" s="35" t="s">
        <v>20</v>
      </c>
      <c r="C123" s="13"/>
      <c r="D123" s="35"/>
      <c r="E123" s="35"/>
      <c r="F123" s="35"/>
      <c r="G123" s="13"/>
      <c r="H123" s="35"/>
      <c r="I123" s="21"/>
      <c r="J123" s="14" t="s">
        <v>15</v>
      </c>
      <c r="K123" s="17">
        <f t="shared" ref="K123:Q123" si="52">SUM(K120:K122)</f>
        <v>30.52</v>
      </c>
      <c r="L123" s="17">
        <f t="shared" si="52"/>
        <v>57.5</v>
      </c>
      <c r="M123" s="17">
        <f t="shared" si="52"/>
        <v>4</v>
      </c>
      <c r="N123" s="17">
        <f t="shared" si="52"/>
        <v>92.019999999999982</v>
      </c>
      <c r="O123" s="17">
        <f t="shared" si="52"/>
        <v>46.019999999999996</v>
      </c>
      <c r="P123" s="17">
        <f t="shared" si="52"/>
        <v>138.04</v>
      </c>
      <c r="Q123" s="14">
        <f t="shared" si="52"/>
        <v>21561.120000000003</v>
      </c>
      <c r="R123" s="18">
        <v>33419.74</v>
      </c>
      <c r="S123" s="37"/>
      <c r="Y123" s="32"/>
      <c r="Z123" s="32"/>
    </row>
    <row r="124" spans="2:26" ht="16.149999999999999" customHeight="1" x14ac:dyDescent="0.2">
      <c r="B124" s="35">
        <v>27</v>
      </c>
      <c r="C124" s="13" t="s">
        <v>39</v>
      </c>
      <c r="D124" s="35">
        <v>88</v>
      </c>
      <c r="E124" s="35">
        <v>9</v>
      </c>
      <c r="F124" s="35">
        <v>13</v>
      </c>
      <c r="G124" s="13">
        <v>0.57999999999999996</v>
      </c>
      <c r="H124" s="35" t="s">
        <v>21</v>
      </c>
      <c r="I124" s="21" t="s">
        <v>18</v>
      </c>
      <c r="J124" s="13" t="s">
        <v>19</v>
      </c>
      <c r="K124" s="35">
        <v>7.79</v>
      </c>
      <c r="L124" s="35">
        <v>11.84</v>
      </c>
      <c r="M124" s="35">
        <v>0</v>
      </c>
      <c r="N124" s="36">
        <f t="shared" ref="N124:N126" si="53">SUBTOTAL(9,K124:M124)</f>
        <v>19.63</v>
      </c>
      <c r="O124" s="35">
        <v>11.71</v>
      </c>
      <c r="P124" s="36">
        <f>SUM(N124:O124)</f>
        <v>31.34</v>
      </c>
      <c r="Q124" s="56">
        <v>23601.26</v>
      </c>
      <c r="R124" s="10"/>
      <c r="S124" s="37" t="s">
        <v>56</v>
      </c>
      <c r="T124" t="s">
        <v>29</v>
      </c>
      <c r="Y124" s="32"/>
      <c r="Z124" s="32"/>
    </row>
    <row r="125" spans="2:26" ht="16.149999999999999" customHeight="1" x14ac:dyDescent="0.2">
      <c r="B125" s="35" t="s">
        <v>20</v>
      </c>
      <c r="C125" s="13"/>
      <c r="D125" s="35"/>
      <c r="E125" s="38"/>
      <c r="F125" s="38"/>
      <c r="G125" s="21"/>
      <c r="H125" s="22" t="s">
        <v>66</v>
      </c>
      <c r="I125" s="13"/>
      <c r="J125" s="13" t="s">
        <v>38</v>
      </c>
      <c r="K125" s="35"/>
      <c r="L125" s="35"/>
      <c r="M125" s="35"/>
      <c r="N125" s="36">
        <f t="shared" si="53"/>
        <v>0</v>
      </c>
      <c r="O125" s="35">
        <v>1.53</v>
      </c>
      <c r="P125" s="36">
        <f>SUM(N125:O125)</f>
        <v>1.53</v>
      </c>
      <c r="Q125" s="57"/>
      <c r="R125" s="10"/>
      <c r="S125" s="9"/>
      <c r="T125" t="s">
        <v>27</v>
      </c>
      <c r="Y125" s="32"/>
      <c r="Z125" s="32"/>
    </row>
    <row r="126" spans="2:26" ht="16.149999999999999" customHeight="1" x14ac:dyDescent="0.2">
      <c r="B126" s="35"/>
      <c r="C126" s="13"/>
      <c r="D126" s="35"/>
      <c r="E126" s="38"/>
      <c r="F126" s="38"/>
      <c r="G126" s="21"/>
      <c r="H126" s="35">
        <v>85</v>
      </c>
      <c r="I126" s="13"/>
      <c r="J126" s="13" t="s">
        <v>17</v>
      </c>
      <c r="K126" s="35">
        <v>14.68</v>
      </c>
      <c r="L126" s="35">
        <v>38.130000000000003</v>
      </c>
      <c r="M126" s="35">
        <v>4.8899999999999997</v>
      </c>
      <c r="N126" s="36">
        <f t="shared" si="53"/>
        <v>57.7</v>
      </c>
      <c r="O126" s="35">
        <v>21.64</v>
      </c>
      <c r="P126" s="36">
        <f>SUM(N126:O126)</f>
        <v>79.34</v>
      </c>
      <c r="Q126" s="13">
        <v>5025.67</v>
      </c>
      <c r="R126" s="9"/>
      <c r="S126" s="9"/>
      <c r="T126" t="s">
        <v>28</v>
      </c>
      <c r="Y126" s="32"/>
      <c r="Z126" s="32"/>
    </row>
    <row r="127" spans="2:26" ht="16.149999999999999" customHeight="1" x14ac:dyDescent="0.2">
      <c r="B127" s="35" t="s">
        <v>20</v>
      </c>
      <c r="C127" s="13"/>
      <c r="D127" s="35"/>
      <c r="E127" s="35"/>
      <c r="F127" s="35"/>
      <c r="G127" s="13"/>
      <c r="H127" s="35"/>
      <c r="I127" s="21"/>
      <c r="J127" s="14" t="s">
        <v>15</v>
      </c>
      <c r="K127" s="17">
        <f t="shared" ref="K127:Q127" si="54">SUM(K124:K126)</f>
        <v>22.47</v>
      </c>
      <c r="L127" s="17">
        <f t="shared" si="54"/>
        <v>49.97</v>
      </c>
      <c r="M127" s="17">
        <f t="shared" si="54"/>
        <v>4.8899999999999997</v>
      </c>
      <c r="N127" s="17">
        <f t="shared" si="54"/>
        <v>77.33</v>
      </c>
      <c r="O127" s="17">
        <f t="shared" si="54"/>
        <v>34.880000000000003</v>
      </c>
      <c r="P127" s="17">
        <f t="shared" si="54"/>
        <v>112.21000000000001</v>
      </c>
      <c r="Q127" s="14">
        <f t="shared" si="54"/>
        <v>28626.93</v>
      </c>
      <c r="R127" s="18">
        <v>40077.699999999997</v>
      </c>
      <c r="S127" s="37"/>
      <c r="T127" t="s">
        <v>29</v>
      </c>
      <c r="Y127" s="32"/>
      <c r="Z127" s="32"/>
    </row>
    <row r="128" spans="2:26" ht="16.149999999999999" customHeight="1" x14ac:dyDescent="0.2">
      <c r="B128" s="35">
        <v>28</v>
      </c>
      <c r="C128" s="13" t="s">
        <v>41</v>
      </c>
      <c r="D128" s="35">
        <v>6</v>
      </c>
      <c r="E128" s="35">
        <v>3</v>
      </c>
      <c r="F128" s="35">
        <v>2</v>
      </c>
      <c r="G128" s="13">
        <v>4.53</v>
      </c>
      <c r="H128" s="35" t="s">
        <v>54</v>
      </c>
      <c r="I128" s="21" t="s">
        <v>42</v>
      </c>
      <c r="J128" s="13" t="s">
        <v>19</v>
      </c>
      <c r="K128" s="35">
        <v>12.58</v>
      </c>
      <c r="L128" s="35">
        <v>16.260000000000002</v>
      </c>
      <c r="M128" s="35">
        <v>0.46</v>
      </c>
      <c r="N128" s="36">
        <f t="shared" ref="N128:N129" si="55">SUBTOTAL(9,K128:M128)</f>
        <v>29.300000000000004</v>
      </c>
      <c r="O128" s="35">
        <v>68.260000000000005</v>
      </c>
      <c r="P128" s="36">
        <f>SUM(N128:O128)</f>
        <v>97.56</v>
      </c>
      <c r="Q128" s="40">
        <v>37519.32</v>
      </c>
      <c r="R128" s="10"/>
      <c r="S128" s="37" t="s">
        <v>79</v>
      </c>
      <c r="T128" t="s">
        <v>27</v>
      </c>
      <c r="Y128" s="32"/>
      <c r="Z128" s="32"/>
    </row>
    <row r="129" spans="2:26" ht="16.149999999999999" customHeight="1" x14ac:dyDescent="0.2">
      <c r="B129" s="35" t="s">
        <v>20</v>
      </c>
      <c r="C129" s="13"/>
      <c r="D129" s="35"/>
      <c r="E129" s="38"/>
      <c r="F129" s="38"/>
      <c r="G129" s="21"/>
      <c r="H129" s="22" t="s">
        <v>68</v>
      </c>
      <c r="I129" s="13"/>
      <c r="J129" s="13" t="s">
        <v>16</v>
      </c>
      <c r="K129" s="35">
        <v>3.46</v>
      </c>
      <c r="L129" s="35">
        <v>0.91</v>
      </c>
      <c r="M129" s="35"/>
      <c r="N129" s="36">
        <f t="shared" si="55"/>
        <v>4.37</v>
      </c>
      <c r="O129" s="35">
        <v>17.649999999999999</v>
      </c>
      <c r="P129" s="36">
        <f>SUM(N129:O129)</f>
        <v>22.02</v>
      </c>
      <c r="Q129" s="13">
        <v>165.36</v>
      </c>
      <c r="R129" s="10"/>
      <c r="S129" s="10"/>
      <c r="T129" t="s">
        <v>28</v>
      </c>
      <c r="Y129" s="32"/>
      <c r="Z129" s="32"/>
    </row>
    <row r="130" spans="2:26" ht="16.149999999999999" customHeight="1" x14ac:dyDescent="0.2">
      <c r="B130" s="35"/>
      <c r="C130" s="13"/>
      <c r="D130" s="35"/>
      <c r="E130" s="38"/>
      <c r="F130" s="38"/>
      <c r="G130" s="21"/>
      <c r="H130" s="35">
        <v>75</v>
      </c>
      <c r="I130" s="13"/>
      <c r="J130" s="14" t="s">
        <v>15</v>
      </c>
      <c r="K130" s="17">
        <f t="shared" ref="K130:Q130" si="56">SUM(K128:K129)</f>
        <v>16.04</v>
      </c>
      <c r="L130" s="17">
        <f t="shared" si="56"/>
        <v>17.170000000000002</v>
      </c>
      <c r="M130" s="17">
        <f t="shared" si="56"/>
        <v>0.46</v>
      </c>
      <c r="N130" s="17">
        <f t="shared" si="56"/>
        <v>33.67</v>
      </c>
      <c r="O130" s="17">
        <f t="shared" si="56"/>
        <v>85.91</v>
      </c>
      <c r="P130" s="17">
        <f t="shared" si="56"/>
        <v>119.58</v>
      </c>
      <c r="Q130" s="21">
        <f t="shared" si="56"/>
        <v>37684.68</v>
      </c>
      <c r="R130" s="18">
        <v>45221.62</v>
      </c>
      <c r="S130" s="37"/>
      <c r="Y130" s="32"/>
      <c r="Z130" s="32"/>
    </row>
    <row r="131" spans="2:26" ht="16.149999999999999" customHeight="1" x14ac:dyDescent="0.2">
      <c r="B131" s="35">
        <v>29</v>
      </c>
      <c r="C131" s="13" t="s">
        <v>41</v>
      </c>
      <c r="D131" s="35">
        <v>2</v>
      </c>
      <c r="E131" s="35">
        <v>7</v>
      </c>
      <c r="F131" s="35">
        <v>1</v>
      </c>
      <c r="G131" s="13">
        <v>3.2</v>
      </c>
      <c r="H131" s="35" t="s">
        <v>21</v>
      </c>
      <c r="I131" s="21" t="s">
        <v>42</v>
      </c>
      <c r="J131" s="13" t="s">
        <v>19</v>
      </c>
      <c r="K131" s="35"/>
      <c r="L131" s="35"/>
      <c r="M131" s="35"/>
      <c r="N131" s="36">
        <f t="shared" ref="N131:N133" si="57">SUBTOTAL(9,K131:M131)</f>
        <v>0</v>
      </c>
      <c r="O131" s="35">
        <v>1.44</v>
      </c>
      <c r="P131" s="36">
        <f>SUM(N131:O131)</f>
        <v>1.44</v>
      </c>
      <c r="Q131" s="56">
        <v>338.11</v>
      </c>
      <c r="R131" s="10"/>
      <c r="S131" s="37" t="s">
        <v>79</v>
      </c>
      <c r="T131" t="s">
        <v>28</v>
      </c>
      <c r="Y131" s="32"/>
      <c r="Z131" s="32"/>
    </row>
    <row r="132" spans="2:26" ht="16.149999999999999" customHeight="1" x14ac:dyDescent="0.2">
      <c r="B132" s="35" t="s">
        <v>20</v>
      </c>
      <c r="C132" s="13"/>
      <c r="D132" s="35"/>
      <c r="E132" s="38"/>
      <c r="F132" s="38"/>
      <c r="G132" s="21"/>
      <c r="H132" s="22" t="s">
        <v>67</v>
      </c>
      <c r="I132" s="13"/>
      <c r="J132" s="13" t="s">
        <v>61</v>
      </c>
      <c r="K132" s="35"/>
      <c r="L132" s="35"/>
      <c r="M132" s="35"/>
      <c r="N132" s="36">
        <f t="shared" si="57"/>
        <v>0</v>
      </c>
      <c r="O132" s="35">
        <v>6</v>
      </c>
      <c r="P132" s="36">
        <f>SUM(N132:O132)</f>
        <v>6</v>
      </c>
      <c r="Q132" s="57"/>
      <c r="R132" s="10"/>
      <c r="S132" s="9"/>
      <c r="Y132" s="32"/>
      <c r="Z132" s="32"/>
    </row>
    <row r="133" spans="2:26" ht="16.149999999999999" customHeight="1" x14ac:dyDescent="0.2">
      <c r="B133" s="35"/>
      <c r="C133" s="13"/>
      <c r="D133" s="35"/>
      <c r="E133" s="38"/>
      <c r="F133" s="38"/>
      <c r="G133" s="21"/>
      <c r="H133" s="35">
        <v>55</v>
      </c>
      <c r="I133" s="13"/>
      <c r="J133" s="13" t="s">
        <v>16</v>
      </c>
      <c r="K133" s="35">
        <v>26.61</v>
      </c>
      <c r="L133" s="35">
        <v>61.57</v>
      </c>
      <c r="M133" s="35">
        <v>0.21</v>
      </c>
      <c r="N133" s="36">
        <f t="shared" si="57"/>
        <v>88.39</v>
      </c>
      <c r="O133" s="35">
        <v>116</v>
      </c>
      <c r="P133" s="36">
        <f>SUM(N133:O133)</f>
        <v>204.39</v>
      </c>
      <c r="Q133" s="13">
        <v>2753.9</v>
      </c>
      <c r="R133" s="9"/>
      <c r="S133" s="9"/>
      <c r="T133" t="s">
        <v>29</v>
      </c>
      <c r="Y133" s="32"/>
      <c r="Z133" s="32"/>
    </row>
    <row r="134" spans="2:26" ht="16.149999999999999" customHeight="1" x14ac:dyDescent="0.2">
      <c r="B134" s="35" t="s">
        <v>20</v>
      </c>
      <c r="C134" s="13"/>
      <c r="D134" s="35"/>
      <c r="E134" s="35"/>
      <c r="F134" s="35"/>
      <c r="G134" s="13"/>
      <c r="H134" s="35"/>
      <c r="I134" s="21"/>
      <c r="J134" s="14" t="s">
        <v>15</v>
      </c>
      <c r="K134" s="17">
        <f t="shared" ref="K134:Q134" si="58">SUM(K131:K133)</f>
        <v>26.61</v>
      </c>
      <c r="L134" s="17">
        <f t="shared" si="58"/>
        <v>61.57</v>
      </c>
      <c r="M134" s="17">
        <f t="shared" si="58"/>
        <v>0.21</v>
      </c>
      <c r="N134" s="17">
        <f t="shared" si="58"/>
        <v>88.39</v>
      </c>
      <c r="O134" s="17">
        <f t="shared" si="58"/>
        <v>123.44</v>
      </c>
      <c r="P134" s="17">
        <f t="shared" si="58"/>
        <v>211.82999999999998</v>
      </c>
      <c r="Q134" s="14">
        <f t="shared" si="58"/>
        <v>3092.01</v>
      </c>
      <c r="R134" s="18">
        <v>8348.43</v>
      </c>
      <c r="S134" s="37"/>
      <c r="T134" t="s">
        <v>28</v>
      </c>
      <c r="Y134" s="32"/>
      <c r="Z134" s="32"/>
    </row>
    <row r="135" spans="2:26" ht="16.149999999999999" customHeight="1" x14ac:dyDescent="0.2">
      <c r="B135" s="35">
        <v>30</v>
      </c>
      <c r="C135" s="13" t="s">
        <v>41</v>
      </c>
      <c r="D135" s="35">
        <v>33</v>
      </c>
      <c r="E135" s="35">
        <v>1</v>
      </c>
      <c r="F135" s="35">
        <v>1</v>
      </c>
      <c r="G135" s="13">
        <v>7.3</v>
      </c>
      <c r="H135" s="35" t="s">
        <v>21</v>
      </c>
      <c r="I135" s="21" t="s">
        <v>42</v>
      </c>
      <c r="J135" s="13" t="s">
        <v>19</v>
      </c>
      <c r="K135" s="35"/>
      <c r="L135" s="35"/>
      <c r="M135" s="35"/>
      <c r="N135" s="36">
        <f t="shared" ref="N135:N138" si="59">SUBTOTAL(9,K135:M135)</f>
        <v>0</v>
      </c>
      <c r="O135" s="35">
        <v>24.35</v>
      </c>
      <c r="P135" s="36">
        <f>SUM(N135:O135)</f>
        <v>24.35</v>
      </c>
      <c r="Q135" s="56">
        <v>1679.1</v>
      </c>
      <c r="R135" s="10"/>
      <c r="S135" s="37" t="s">
        <v>59</v>
      </c>
      <c r="Y135" s="32"/>
      <c r="Z135" s="32"/>
    </row>
    <row r="136" spans="2:26" ht="16.149999999999999" customHeight="1" x14ac:dyDescent="0.2">
      <c r="B136" s="35" t="s">
        <v>20</v>
      </c>
      <c r="C136" s="13"/>
      <c r="D136" s="35"/>
      <c r="E136" s="38"/>
      <c r="F136" s="38"/>
      <c r="G136" s="21"/>
      <c r="H136" s="22" t="s">
        <v>69</v>
      </c>
      <c r="I136" s="13"/>
      <c r="J136" s="13" t="s">
        <v>38</v>
      </c>
      <c r="K136" s="35"/>
      <c r="L136" s="35"/>
      <c r="M136" s="35"/>
      <c r="N136" s="36">
        <f t="shared" si="59"/>
        <v>0</v>
      </c>
      <c r="O136" s="35">
        <v>13.74</v>
      </c>
      <c r="P136" s="36">
        <f>SUM(N136:O136)</f>
        <v>13.74</v>
      </c>
      <c r="Q136" s="57"/>
      <c r="R136" s="10"/>
      <c r="S136" s="9"/>
      <c r="T136" t="s">
        <v>29</v>
      </c>
      <c r="Y136" s="32"/>
      <c r="Z136" s="32"/>
    </row>
    <row r="137" spans="2:26" ht="16.149999999999999" customHeight="1" x14ac:dyDescent="0.2">
      <c r="B137" s="35"/>
      <c r="C137" s="13"/>
      <c r="D137" s="35"/>
      <c r="E137" s="38"/>
      <c r="F137" s="38"/>
      <c r="G137" s="21"/>
      <c r="H137" s="35">
        <v>75</v>
      </c>
      <c r="I137" s="13"/>
      <c r="J137" s="13" t="s">
        <v>17</v>
      </c>
      <c r="K137" s="35">
        <v>100.1</v>
      </c>
      <c r="L137" s="35">
        <v>161.51</v>
      </c>
      <c r="M137" s="35">
        <v>6.39</v>
      </c>
      <c r="N137" s="36">
        <f t="shared" si="59"/>
        <v>268</v>
      </c>
      <c r="O137" s="35">
        <v>170.9</v>
      </c>
      <c r="P137" s="36">
        <f>SUM(N137:O137)</f>
        <v>438.9</v>
      </c>
      <c r="Q137" s="13">
        <v>25130.81</v>
      </c>
      <c r="R137" s="9"/>
      <c r="S137" s="9"/>
      <c r="T137" t="s">
        <v>27</v>
      </c>
      <c r="Y137" s="32"/>
      <c r="Z137" s="32"/>
    </row>
    <row r="138" spans="2:26" ht="16.149999999999999" customHeight="1" x14ac:dyDescent="0.2">
      <c r="B138" s="35" t="s">
        <v>20</v>
      </c>
      <c r="C138" s="13"/>
      <c r="D138" s="35"/>
      <c r="E138" s="35"/>
      <c r="F138" s="35"/>
      <c r="G138" s="13"/>
      <c r="H138" s="35"/>
      <c r="I138" s="13"/>
      <c r="J138" s="13" t="s">
        <v>16</v>
      </c>
      <c r="K138" s="35">
        <v>14.77</v>
      </c>
      <c r="L138" s="35"/>
      <c r="M138" s="35"/>
      <c r="N138" s="36">
        <f t="shared" si="59"/>
        <v>14.77</v>
      </c>
      <c r="O138" s="35">
        <v>26.34</v>
      </c>
      <c r="P138" s="36">
        <f>SUM(N138:O138)</f>
        <v>41.11</v>
      </c>
      <c r="Q138" s="13">
        <v>555.20000000000005</v>
      </c>
      <c r="R138" s="10"/>
      <c r="S138" s="10"/>
      <c r="T138" t="s">
        <v>28</v>
      </c>
      <c r="Y138" s="32"/>
      <c r="Z138" s="32"/>
    </row>
    <row r="139" spans="2:26" ht="16.149999999999999" customHeight="1" x14ac:dyDescent="0.2">
      <c r="B139" s="35" t="s">
        <v>20</v>
      </c>
      <c r="C139" s="13"/>
      <c r="D139" s="35"/>
      <c r="E139" s="35"/>
      <c r="F139" s="35"/>
      <c r="G139" s="13"/>
      <c r="H139" s="35"/>
      <c r="I139" s="21"/>
      <c r="J139" s="14" t="s">
        <v>15</v>
      </c>
      <c r="K139" s="17">
        <f t="shared" ref="K139:M139" si="60">SUM(K135:K138)</f>
        <v>114.86999999999999</v>
      </c>
      <c r="L139" s="17">
        <f t="shared" si="60"/>
        <v>161.51</v>
      </c>
      <c r="M139" s="17">
        <f t="shared" si="60"/>
        <v>6.39</v>
      </c>
      <c r="N139" s="17">
        <f>SUM(N135:N138)</f>
        <v>282.77</v>
      </c>
      <c r="O139" s="17">
        <f>SUM(O135:O138)</f>
        <v>235.33</v>
      </c>
      <c r="P139" s="17">
        <f>SUM(P135:P138)</f>
        <v>518.1</v>
      </c>
      <c r="Q139" s="14">
        <f>SUM(Q135:Q138)</f>
        <v>27365.11</v>
      </c>
      <c r="R139" s="18">
        <v>39405.760000000002</v>
      </c>
      <c r="S139" s="37"/>
      <c r="Y139" s="32"/>
      <c r="Z139" s="32"/>
    </row>
    <row r="140" spans="2:26" ht="16.149999999999999" customHeight="1" x14ac:dyDescent="0.2">
      <c r="B140" s="35">
        <v>31</v>
      </c>
      <c r="C140" s="13" t="s">
        <v>41</v>
      </c>
      <c r="D140" s="35">
        <v>42</v>
      </c>
      <c r="E140" s="35">
        <v>7</v>
      </c>
      <c r="F140" s="35">
        <v>5</v>
      </c>
      <c r="G140" s="13">
        <v>6.6</v>
      </c>
      <c r="H140" s="35" t="s">
        <v>21</v>
      </c>
      <c r="I140" s="21" t="s">
        <v>42</v>
      </c>
      <c r="J140" s="13" t="s">
        <v>19</v>
      </c>
      <c r="K140" s="35">
        <v>3.04</v>
      </c>
      <c r="L140" s="35">
        <v>0.75</v>
      </c>
      <c r="M140" s="35"/>
      <c r="N140" s="36">
        <f t="shared" ref="N140:N144" si="61">SUBTOTAL(9,K140:M140)</f>
        <v>3.79</v>
      </c>
      <c r="O140" s="35">
        <v>19.38</v>
      </c>
      <c r="P140" s="36">
        <f>SUM(N140:O140)</f>
        <v>23.169999999999998</v>
      </c>
      <c r="Q140" s="56">
        <v>5876.32</v>
      </c>
      <c r="R140" s="10"/>
      <c r="S140" s="37" t="s">
        <v>80</v>
      </c>
      <c r="T140" t="s">
        <v>29</v>
      </c>
      <c r="Y140" s="32"/>
      <c r="Z140" s="32"/>
    </row>
    <row r="141" spans="2:26" ht="16.149999999999999" customHeight="1" x14ac:dyDescent="0.2">
      <c r="B141" s="35" t="s">
        <v>20</v>
      </c>
      <c r="C141" s="13"/>
      <c r="D141" s="35"/>
      <c r="E141" s="38"/>
      <c r="F141" s="38"/>
      <c r="G141" s="21"/>
      <c r="H141" s="22" t="s">
        <v>53</v>
      </c>
      <c r="I141" s="13"/>
      <c r="J141" s="13" t="s">
        <v>38</v>
      </c>
      <c r="K141" s="35"/>
      <c r="L141" s="35"/>
      <c r="M141" s="35"/>
      <c r="N141" s="36">
        <f t="shared" si="61"/>
        <v>0</v>
      </c>
      <c r="O141" s="35">
        <v>13.79</v>
      </c>
      <c r="P141" s="36">
        <f>SUM(N141:O141)</f>
        <v>13.79</v>
      </c>
      <c r="Q141" s="68"/>
      <c r="R141" s="10"/>
      <c r="S141" s="9"/>
      <c r="T141" t="s">
        <v>27</v>
      </c>
      <c r="Y141" s="32"/>
      <c r="Z141" s="32"/>
    </row>
    <row r="142" spans="2:26" ht="16.149999999999999" customHeight="1" x14ac:dyDescent="0.2">
      <c r="B142" s="35"/>
      <c r="C142" s="13"/>
      <c r="D142" s="35"/>
      <c r="E142" s="38"/>
      <c r="F142" s="38"/>
      <c r="G142" s="21"/>
      <c r="H142" s="35">
        <v>80</v>
      </c>
      <c r="I142" s="13"/>
      <c r="J142" s="13" t="s">
        <v>61</v>
      </c>
      <c r="K142" s="35"/>
      <c r="L142" s="35"/>
      <c r="M142" s="35"/>
      <c r="N142" s="36"/>
      <c r="O142" s="35">
        <v>2.4500000000000002</v>
      </c>
      <c r="P142" s="36"/>
      <c r="Q142" s="57"/>
      <c r="R142" s="10"/>
      <c r="S142" s="9"/>
      <c r="T142" t="s">
        <v>28</v>
      </c>
      <c r="Y142" s="32"/>
      <c r="Z142" s="32"/>
    </row>
    <row r="143" spans="2:26" ht="16.149999999999999" customHeight="1" x14ac:dyDescent="0.2">
      <c r="B143" s="35" t="s">
        <v>20</v>
      </c>
      <c r="C143" s="13"/>
      <c r="D143" s="35"/>
      <c r="E143" s="35"/>
      <c r="F143" s="35"/>
      <c r="G143" s="13"/>
      <c r="H143" s="35"/>
      <c r="I143" s="13"/>
      <c r="J143" s="13" t="s">
        <v>17</v>
      </c>
      <c r="K143" s="35">
        <v>57.36</v>
      </c>
      <c r="L143" s="35">
        <v>16.190000000000001</v>
      </c>
      <c r="M143" s="35">
        <v>0.19</v>
      </c>
      <c r="N143" s="36">
        <f t="shared" si="61"/>
        <v>73.739999999999995</v>
      </c>
      <c r="O143" s="35">
        <v>55.27</v>
      </c>
      <c r="P143" s="36">
        <f>SUM(N143:O143)</f>
        <v>129.01</v>
      </c>
      <c r="Q143" s="13">
        <v>7908.11</v>
      </c>
      <c r="R143" s="9"/>
      <c r="S143" s="9"/>
      <c r="Y143" s="32"/>
      <c r="Z143" s="32"/>
    </row>
    <row r="144" spans="2:26" ht="16.149999999999999" customHeight="1" x14ac:dyDescent="0.2">
      <c r="B144" s="35"/>
      <c r="C144" s="13"/>
      <c r="D144" s="35"/>
      <c r="E144" s="35"/>
      <c r="F144" s="35"/>
      <c r="G144" s="13"/>
      <c r="H144" s="35"/>
      <c r="I144" s="21"/>
      <c r="J144" s="13" t="s">
        <v>16</v>
      </c>
      <c r="K144" s="35">
        <v>2.3199999999999998</v>
      </c>
      <c r="L144" s="35">
        <v>8.4700000000000006</v>
      </c>
      <c r="M144" s="35">
        <v>0.18</v>
      </c>
      <c r="N144" s="36">
        <f t="shared" si="61"/>
        <v>10.97</v>
      </c>
      <c r="O144" s="35">
        <v>19.649999999999999</v>
      </c>
      <c r="P144" s="36">
        <f>SUM(N144:O144)</f>
        <v>30.619999999999997</v>
      </c>
      <c r="Q144" s="13">
        <v>336.08</v>
      </c>
      <c r="R144" s="10"/>
      <c r="S144" s="10"/>
      <c r="T144" t="s">
        <v>29</v>
      </c>
      <c r="Y144" s="32"/>
      <c r="Z144" s="32"/>
    </row>
    <row r="145" spans="2:26" ht="16.149999999999999" customHeight="1" x14ac:dyDescent="0.2">
      <c r="B145" s="35" t="s">
        <v>20</v>
      </c>
      <c r="C145" s="13"/>
      <c r="D145" s="35"/>
      <c r="E145" s="35"/>
      <c r="F145" s="35"/>
      <c r="G145" s="13"/>
      <c r="H145" s="35"/>
      <c r="I145" s="21"/>
      <c r="J145" s="14" t="s">
        <v>15</v>
      </c>
      <c r="K145" s="17">
        <f t="shared" ref="K145:Q145" si="62">SUM(K140:K144)</f>
        <v>62.72</v>
      </c>
      <c r="L145" s="17">
        <f t="shared" si="62"/>
        <v>25.410000000000004</v>
      </c>
      <c r="M145" s="17">
        <f t="shared" si="62"/>
        <v>0.37</v>
      </c>
      <c r="N145" s="17">
        <f t="shared" si="62"/>
        <v>88.5</v>
      </c>
      <c r="O145" s="17">
        <f t="shared" si="62"/>
        <v>110.54000000000002</v>
      </c>
      <c r="P145" s="17">
        <f t="shared" si="62"/>
        <v>196.58999999999997</v>
      </c>
      <c r="Q145" s="14">
        <f t="shared" si="62"/>
        <v>14120.51</v>
      </c>
      <c r="R145" s="18">
        <v>24993.3</v>
      </c>
      <c r="S145" s="37"/>
      <c r="T145" t="s">
        <v>27</v>
      </c>
      <c r="Y145" s="32"/>
      <c r="Z145" s="32"/>
    </row>
    <row r="146" spans="2:26" ht="16.149999999999999" customHeight="1" x14ac:dyDescent="0.2">
      <c r="B146" s="35">
        <v>32</v>
      </c>
      <c r="C146" s="13" t="s">
        <v>41</v>
      </c>
      <c r="D146" s="35">
        <v>42</v>
      </c>
      <c r="E146" s="38">
        <v>13</v>
      </c>
      <c r="F146" s="38">
        <v>4</v>
      </c>
      <c r="G146" s="21">
        <v>8.8000000000000007</v>
      </c>
      <c r="H146" s="35" t="s">
        <v>54</v>
      </c>
      <c r="I146" s="13" t="s">
        <v>42</v>
      </c>
      <c r="J146" s="13" t="s">
        <v>19</v>
      </c>
      <c r="K146" s="35">
        <v>2.84</v>
      </c>
      <c r="L146" s="35">
        <v>0.14000000000000001</v>
      </c>
      <c r="M146" s="35"/>
      <c r="N146" s="36">
        <f t="shared" ref="N146:N149" si="63">SUBTOTAL(9,K146:M146)</f>
        <v>2.98</v>
      </c>
      <c r="O146" s="35">
        <v>66.27</v>
      </c>
      <c r="P146" s="36">
        <f>SUM(N146:O146)</f>
        <v>69.25</v>
      </c>
      <c r="Q146" s="56">
        <v>7442.47</v>
      </c>
      <c r="R146" s="10"/>
      <c r="S146" s="37" t="s">
        <v>80</v>
      </c>
      <c r="T146" t="s">
        <v>28</v>
      </c>
      <c r="Y146" s="32"/>
      <c r="Z146" s="32"/>
    </row>
    <row r="147" spans="2:26" ht="16.149999999999999" customHeight="1" x14ac:dyDescent="0.2">
      <c r="B147" s="35" t="s">
        <v>20</v>
      </c>
      <c r="C147" s="13"/>
      <c r="D147" s="35"/>
      <c r="E147" s="38"/>
      <c r="F147" s="38"/>
      <c r="G147" s="21"/>
      <c r="H147" s="22" t="s">
        <v>70</v>
      </c>
      <c r="I147" s="13"/>
      <c r="J147" s="13" t="s">
        <v>38</v>
      </c>
      <c r="K147" s="35"/>
      <c r="L147" s="35"/>
      <c r="M147" s="35"/>
      <c r="N147" s="36">
        <f t="shared" si="63"/>
        <v>0</v>
      </c>
      <c r="O147" s="35">
        <v>8.09</v>
      </c>
      <c r="P147" s="36">
        <f>SUM(N147:O147)</f>
        <v>8.09</v>
      </c>
      <c r="Q147" s="57"/>
      <c r="R147" s="10"/>
      <c r="S147" s="9"/>
      <c r="Y147" s="32"/>
      <c r="Z147" s="32"/>
    </row>
    <row r="148" spans="2:26" ht="16.149999999999999" customHeight="1" x14ac:dyDescent="0.2">
      <c r="B148" s="35"/>
      <c r="C148" s="13"/>
      <c r="D148" s="35"/>
      <c r="E148" s="35"/>
      <c r="F148" s="35"/>
      <c r="G148" s="13"/>
      <c r="H148" s="35">
        <v>85</v>
      </c>
      <c r="I148" s="13"/>
      <c r="J148" s="13" t="s">
        <v>17</v>
      </c>
      <c r="K148" s="35">
        <v>20.79</v>
      </c>
      <c r="L148" s="35">
        <v>19.03</v>
      </c>
      <c r="M148" s="35">
        <v>1.84</v>
      </c>
      <c r="N148" s="36">
        <f t="shared" si="63"/>
        <v>41.660000000000004</v>
      </c>
      <c r="O148" s="35">
        <v>40.76</v>
      </c>
      <c r="P148" s="36">
        <f>SUM(N148:O148)</f>
        <v>82.42</v>
      </c>
      <c r="Q148" s="13">
        <v>4064.52</v>
      </c>
      <c r="R148" s="9"/>
      <c r="S148" s="9"/>
      <c r="T148" t="s">
        <v>29</v>
      </c>
      <c r="Y148" s="32"/>
      <c r="Z148" s="32"/>
    </row>
    <row r="149" spans="2:26" ht="16.149999999999999" customHeight="1" x14ac:dyDescent="0.2">
      <c r="B149" s="35" t="s">
        <v>20</v>
      </c>
      <c r="C149" s="13"/>
      <c r="D149" s="35"/>
      <c r="E149" s="35"/>
      <c r="F149" s="35"/>
      <c r="G149" s="13"/>
      <c r="H149" s="35"/>
      <c r="I149" s="21"/>
      <c r="J149" s="13" t="s">
        <v>16</v>
      </c>
      <c r="K149" s="35">
        <v>13.99</v>
      </c>
      <c r="L149" s="35">
        <v>0.95</v>
      </c>
      <c r="M149" s="35"/>
      <c r="N149" s="36">
        <f t="shared" si="63"/>
        <v>14.94</v>
      </c>
      <c r="O149" s="35">
        <v>31.99</v>
      </c>
      <c r="P149" s="36">
        <f>SUM(N149:O149)</f>
        <v>46.93</v>
      </c>
      <c r="Q149" s="13">
        <v>558.29</v>
      </c>
      <c r="R149" s="10"/>
      <c r="S149" s="10"/>
      <c r="T149" t="s">
        <v>27</v>
      </c>
      <c r="Y149" s="32"/>
      <c r="Z149" s="32"/>
    </row>
    <row r="150" spans="2:26" ht="16.149999999999999" customHeight="1" x14ac:dyDescent="0.2">
      <c r="B150" s="35" t="s">
        <v>20</v>
      </c>
      <c r="C150" s="13"/>
      <c r="D150" s="35"/>
      <c r="E150" s="35"/>
      <c r="F150" s="35"/>
      <c r="G150" s="13"/>
      <c r="H150" s="35"/>
      <c r="I150" s="21"/>
      <c r="J150" s="14" t="s">
        <v>15</v>
      </c>
      <c r="K150" s="17">
        <f t="shared" ref="K150:M150" si="64">SUM(K146:K149)</f>
        <v>37.619999999999997</v>
      </c>
      <c r="L150" s="17">
        <f t="shared" si="64"/>
        <v>20.12</v>
      </c>
      <c r="M150" s="17">
        <f t="shared" si="64"/>
        <v>1.84</v>
      </c>
      <c r="N150" s="17">
        <f>SUM(N146:N149)</f>
        <v>59.58</v>
      </c>
      <c r="O150" s="17">
        <f>SUM(O146:O149)</f>
        <v>147.11000000000001</v>
      </c>
      <c r="P150" s="17">
        <f>SUM(P146:P149)</f>
        <v>206.69</v>
      </c>
      <c r="Q150" s="21">
        <f>SUM(Q146:Q149)</f>
        <v>12065.279999999999</v>
      </c>
      <c r="R150" s="18">
        <v>26543.62</v>
      </c>
      <c r="S150" s="37"/>
      <c r="T150" t="s">
        <v>28</v>
      </c>
      <c r="Y150" s="32"/>
      <c r="Z150" s="32"/>
    </row>
    <row r="151" spans="2:26" ht="33" customHeight="1" x14ac:dyDescent="0.2">
      <c r="B151" s="35">
        <v>33</v>
      </c>
      <c r="C151" s="13" t="s">
        <v>40</v>
      </c>
      <c r="D151" s="35">
        <v>35</v>
      </c>
      <c r="E151" s="38">
        <v>40</v>
      </c>
      <c r="F151" s="38">
        <v>1</v>
      </c>
      <c r="G151" s="21">
        <v>1.1000000000000001</v>
      </c>
      <c r="H151" s="35" t="s">
        <v>21</v>
      </c>
      <c r="I151" s="13" t="s">
        <v>18</v>
      </c>
      <c r="J151" s="13" t="s">
        <v>62</v>
      </c>
      <c r="K151" s="35">
        <v>0.95</v>
      </c>
      <c r="L151" s="35">
        <v>1.56</v>
      </c>
      <c r="M151" s="35">
        <v>0.28000000000000003</v>
      </c>
      <c r="N151" s="36">
        <f t="shared" ref="N151:N153" si="65">SUBTOTAL(9,K151:M151)</f>
        <v>2.79</v>
      </c>
      <c r="O151" s="35">
        <v>18.38</v>
      </c>
      <c r="P151" s="36">
        <f>SUM(N151:O151)</f>
        <v>21.169999999999998</v>
      </c>
      <c r="Q151" s="56">
        <v>11601.33</v>
      </c>
      <c r="R151" s="10"/>
      <c r="S151" s="37" t="s">
        <v>81</v>
      </c>
      <c r="Y151" s="32"/>
      <c r="Z151" s="32"/>
    </row>
    <row r="152" spans="2:26" ht="16.149999999999999" customHeight="1" x14ac:dyDescent="0.2">
      <c r="B152" s="35" t="s">
        <v>20</v>
      </c>
      <c r="C152" s="13"/>
      <c r="D152" s="35"/>
      <c r="E152" s="38"/>
      <c r="F152" s="38"/>
      <c r="G152" s="21"/>
      <c r="H152" s="22" t="s">
        <v>73</v>
      </c>
      <c r="I152" s="13"/>
      <c r="J152" s="13" t="s">
        <v>38</v>
      </c>
      <c r="K152" s="35">
        <v>2.1800000000000002</v>
      </c>
      <c r="L152" s="35">
        <v>3.27</v>
      </c>
      <c r="M152" s="35">
        <v>1.1100000000000001</v>
      </c>
      <c r="N152" s="36">
        <f t="shared" si="65"/>
        <v>6.5600000000000005</v>
      </c>
      <c r="O152" s="35">
        <v>17.27</v>
      </c>
      <c r="P152" s="36">
        <f>SUM(N152:O152)</f>
        <v>23.83</v>
      </c>
      <c r="Q152" s="57"/>
      <c r="R152" s="10"/>
      <c r="S152" s="9"/>
      <c r="T152" t="s">
        <v>29</v>
      </c>
      <c r="Y152" s="32"/>
      <c r="Z152" s="32"/>
    </row>
    <row r="153" spans="2:26" ht="16.149999999999999" customHeight="1" x14ac:dyDescent="0.2">
      <c r="B153" s="35"/>
      <c r="C153" s="13"/>
      <c r="D153" s="35"/>
      <c r="E153" s="35"/>
      <c r="F153" s="35"/>
      <c r="G153" s="13"/>
      <c r="H153" s="35">
        <v>120</v>
      </c>
      <c r="I153" s="13"/>
      <c r="J153" s="13" t="s">
        <v>17</v>
      </c>
      <c r="K153" s="35">
        <v>11.89</v>
      </c>
      <c r="L153" s="35">
        <v>23.81</v>
      </c>
      <c r="M153" s="35">
        <v>4.04</v>
      </c>
      <c r="N153" s="36">
        <f t="shared" si="65"/>
        <v>39.74</v>
      </c>
      <c r="O153" s="35">
        <v>20.9</v>
      </c>
      <c r="P153" s="36">
        <f>SUM(N153:O153)</f>
        <v>60.64</v>
      </c>
      <c r="Q153" s="13">
        <v>3502.36</v>
      </c>
      <c r="R153" s="9"/>
      <c r="S153" s="9"/>
      <c r="T153" t="s">
        <v>27</v>
      </c>
      <c r="Y153" s="32"/>
      <c r="Z153" s="32"/>
    </row>
    <row r="154" spans="2:26" ht="16.149999999999999" customHeight="1" x14ac:dyDescent="0.2">
      <c r="B154" s="35" t="s">
        <v>20</v>
      </c>
      <c r="C154" s="13"/>
      <c r="D154" s="35"/>
      <c r="E154" s="35"/>
      <c r="F154" s="35"/>
      <c r="G154" s="13"/>
      <c r="H154" s="35"/>
      <c r="I154" s="21"/>
      <c r="J154" s="14" t="s">
        <v>15</v>
      </c>
      <c r="K154" s="17">
        <f t="shared" ref="K154:Q154" si="66">SUM(K151:K153)</f>
        <v>15.02</v>
      </c>
      <c r="L154" s="17">
        <f t="shared" si="66"/>
        <v>28.64</v>
      </c>
      <c r="M154" s="17">
        <f t="shared" si="66"/>
        <v>5.43</v>
      </c>
      <c r="N154" s="17">
        <f>SUM(N151:N153)</f>
        <v>49.09</v>
      </c>
      <c r="O154" s="17">
        <f t="shared" si="66"/>
        <v>56.55</v>
      </c>
      <c r="P154" s="17">
        <f t="shared" si="66"/>
        <v>105.64</v>
      </c>
      <c r="Q154" s="14">
        <f t="shared" si="66"/>
        <v>15103.69</v>
      </c>
      <c r="R154" s="18">
        <v>37155.08</v>
      </c>
      <c r="S154" s="37"/>
      <c r="Y154" s="32"/>
      <c r="Z154" s="32"/>
    </row>
    <row r="155" spans="2:26" ht="29.25" customHeight="1" x14ac:dyDescent="0.2">
      <c r="B155" s="35">
        <v>34</v>
      </c>
      <c r="C155" s="13" t="s">
        <v>40</v>
      </c>
      <c r="D155" s="35">
        <v>27</v>
      </c>
      <c r="E155" s="38">
        <v>27</v>
      </c>
      <c r="F155" s="38">
        <v>1</v>
      </c>
      <c r="G155" s="21">
        <v>0.55000000000000004</v>
      </c>
      <c r="H155" s="35" t="s">
        <v>21</v>
      </c>
      <c r="I155" s="13" t="s">
        <v>18</v>
      </c>
      <c r="J155" s="13" t="s">
        <v>62</v>
      </c>
      <c r="K155" s="35"/>
      <c r="L155" s="35"/>
      <c r="M155" s="35"/>
      <c r="N155" s="36">
        <f t="shared" ref="N155:N157" si="67">SUBTOTAL(9,K155:M155)</f>
        <v>0</v>
      </c>
      <c r="O155" s="35">
        <v>4.6900000000000004</v>
      </c>
      <c r="P155" s="36">
        <f>SUM(N155:O155)</f>
        <v>4.6900000000000004</v>
      </c>
      <c r="Q155" s="13">
        <v>206.75</v>
      </c>
      <c r="R155" s="10"/>
      <c r="S155" s="37" t="s">
        <v>58</v>
      </c>
      <c r="T155" t="s">
        <v>29</v>
      </c>
      <c r="Y155" s="32"/>
      <c r="Z155" s="32"/>
    </row>
    <row r="156" spans="2:26" ht="16.149999999999999" customHeight="1" x14ac:dyDescent="0.2">
      <c r="B156" s="35" t="s">
        <v>20</v>
      </c>
      <c r="C156" s="13"/>
      <c r="D156" s="35"/>
      <c r="E156" s="38"/>
      <c r="F156" s="38"/>
      <c r="G156" s="21"/>
      <c r="H156" s="22" t="s">
        <v>77</v>
      </c>
      <c r="I156" s="13"/>
      <c r="J156" s="13" t="s">
        <v>17</v>
      </c>
      <c r="K156" s="35">
        <v>0.28000000000000003</v>
      </c>
      <c r="L156" s="35">
        <v>2.3199999999999998</v>
      </c>
      <c r="M156" s="35">
        <v>1.57</v>
      </c>
      <c r="N156" s="36">
        <f t="shared" si="67"/>
        <v>4.17</v>
      </c>
      <c r="O156" s="35">
        <v>4.68</v>
      </c>
      <c r="P156" s="36">
        <f>SUM(N156:O156)</f>
        <v>8.85</v>
      </c>
      <c r="Q156" s="13">
        <v>297.62</v>
      </c>
      <c r="R156" s="10"/>
      <c r="S156" s="9"/>
      <c r="T156" t="s">
        <v>27</v>
      </c>
      <c r="Y156" s="32"/>
      <c r="Z156" s="32"/>
    </row>
    <row r="157" spans="2:26" ht="16.149999999999999" customHeight="1" x14ac:dyDescent="0.2">
      <c r="B157" s="35"/>
      <c r="C157" s="13"/>
      <c r="D157" s="35"/>
      <c r="E157" s="35"/>
      <c r="F157" s="35"/>
      <c r="G157" s="13"/>
      <c r="H157" s="35">
        <v>55</v>
      </c>
      <c r="I157" s="13"/>
      <c r="J157" s="13" t="s">
        <v>16</v>
      </c>
      <c r="K157" s="35">
        <v>2.88</v>
      </c>
      <c r="L157" s="35">
        <v>12.92</v>
      </c>
      <c r="M157" s="35">
        <v>0.59</v>
      </c>
      <c r="N157" s="36">
        <f t="shared" si="67"/>
        <v>16.39</v>
      </c>
      <c r="O157" s="35">
        <v>68.31</v>
      </c>
      <c r="P157" s="36">
        <f>SUM(N157:O157)</f>
        <v>84.7</v>
      </c>
      <c r="Q157" s="13">
        <v>527.83000000000004</v>
      </c>
      <c r="R157" s="9"/>
      <c r="S157" s="9"/>
      <c r="T157" t="s">
        <v>28</v>
      </c>
      <c r="Y157" s="32"/>
      <c r="Z157" s="32"/>
    </row>
    <row r="158" spans="2:26" ht="16.149999999999999" customHeight="1" x14ac:dyDescent="0.2">
      <c r="B158" s="35" t="s">
        <v>20</v>
      </c>
      <c r="C158" s="13"/>
      <c r="D158" s="35"/>
      <c r="E158" s="35"/>
      <c r="F158" s="35"/>
      <c r="G158" s="13"/>
      <c r="H158" s="35"/>
      <c r="I158" s="21"/>
      <c r="J158" s="14" t="s">
        <v>15</v>
      </c>
      <c r="K158" s="17">
        <f t="shared" ref="K158:Q158" si="68">SUM(K155:K157)</f>
        <v>3.16</v>
      </c>
      <c r="L158" s="17">
        <f t="shared" si="68"/>
        <v>15.24</v>
      </c>
      <c r="M158" s="17">
        <f t="shared" si="68"/>
        <v>2.16</v>
      </c>
      <c r="N158" s="17">
        <f t="shared" si="68"/>
        <v>20.560000000000002</v>
      </c>
      <c r="O158" s="17">
        <f t="shared" si="68"/>
        <v>77.680000000000007</v>
      </c>
      <c r="P158" s="17">
        <f t="shared" si="68"/>
        <v>98.240000000000009</v>
      </c>
      <c r="Q158" s="14">
        <f t="shared" si="68"/>
        <v>1032.2</v>
      </c>
      <c r="R158" s="18">
        <v>9630.43</v>
      </c>
      <c r="S158" s="37"/>
      <c r="T158" t="s">
        <v>29</v>
      </c>
      <c r="Y158" s="32"/>
      <c r="Z158" s="32"/>
    </row>
    <row r="159" spans="2:26" ht="16.149999999999999" customHeight="1" x14ac:dyDescent="0.2">
      <c r="B159" s="35">
        <v>35</v>
      </c>
      <c r="C159" s="13" t="s">
        <v>40</v>
      </c>
      <c r="D159" s="35">
        <v>27</v>
      </c>
      <c r="E159" s="38">
        <v>27</v>
      </c>
      <c r="F159" s="38">
        <v>2</v>
      </c>
      <c r="G159" s="21">
        <v>0.3</v>
      </c>
      <c r="H159" s="35" t="s">
        <v>21</v>
      </c>
      <c r="I159" s="13" t="s">
        <v>18</v>
      </c>
      <c r="J159" s="13" t="s">
        <v>62</v>
      </c>
      <c r="K159" s="35"/>
      <c r="L159" s="35"/>
      <c r="M159" s="35"/>
      <c r="N159" s="36">
        <f t="shared" ref="N159:N161" si="69">SUBTOTAL(9,K159:M159)</f>
        <v>0</v>
      </c>
      <c r="O159" s="35">
        <v>0.06</v>
      </c>
      <c r="P159" s="36">
        <f>SUM(N159:O159)</f>
        <v>0.06</v>
      </c>
      <c r="Q159" s="13">
        <v>2.64</v>
      </c>
      <c r="R159" s="10"/>
      <c r="S159" s="37" t="s">
        <v>58</v>
      </c>
      <c r="T159" t="s">
        <v>27</v>
      </c>
      <c r="Y159" s="32"/>
      <c r="Z159" s="32"/>
    </row>
    <row r="160" spans="2:26" ht="16.149999999999999" customHeight="1" x14ac:dyDescent="0.2">
      <c r="B160" s="35" t="s">
        <v>20</v>
      </c>
      <c r="C160" s="13"/>
      <c r="D160" s="35"/>
      <c r="E160" s="38"/>
      <c r="F160" s="38"/>
      <c r="G160" s="21"/>
      <c r="H160" s="22" t="s">
        <v>77</v>
      </c>
      <c r="I160" s="13"/>
      <c r="J160" s="13" t="s">
        <v>17</v>
      </c>
      <c r="K160" s="35"/>
      <c r="L160" s="35">
        <v>0.35</v>
      </c>
      <c r="M160" s="35">
        <v>0.6</v>
      </c>
      <c r="N160" s="36">
        <f t="shared" si="69"/>
        <v>0.95</v>
      </c>
      <c r="O160" s="35">
        <v>1.75</v>
      </c>
      <c r="P160" s="36">
        <f>SUM(N160:O160)</f>
        <v>2.7</v>
      </c>
      <c r="Q160" s="13">
        <v>53.75</v>
      </c>
      <c r="R160" s="10"/>
      <c r="S160" s="9"/>
      <c r="T160" t="s">
        <v>28</v>
      </c>
    </row>
    <row r="161" spans="2:20" ht="16.149999999999999" customHeight="1" x14ac:dyDescent="0.2">
      <c r="B161" s="35"/>
      <c r="C161" s="13"/>
      <c r="D161" s="35"/>
      <c r="E161" s="35"/>
      <c r="F161" s="35"/>
      <c r="G161" s="13"/>
      <c r="H161" s="35">
        <v>55</v>
      </c>
      <c r="I161" s="13"/>
      <c r="J161" s="13" t="s">
        <v>16</v>
      </c>
      <c r="K161" s="35">
        <v>0.86</v>
      </c>
      <c r="L161" s="35">
        <v>9.1999999999999993</v>
      </c>
      <c r="M161" s="35">
        <v>0.83</v>
      </c>
      <c r="N161" s="36">
        <f t="shared" si="69"/>
        <v>10.889999999999999</v>
      </c>
      <c r="O161" s="35">
        <v>33.85</v>
      </c>
      <c r="P161" s="36">
        <f>SUM(N161:O161)</f>
        <v>44.74</v>
      </c>
      <c r="Q161" s="13">
        <v>325.41000000000003</v>
      </c>
      <c r="R161" s="9"/>
      <c r="S161" s="9"/>
    </row>
    <row r="162" spans="2:20" ht="16.149999999999999" customHeight="1" x14ac:dyDescent="0.2">
      <c r="B162" s="35" t="s">
        <v>20</v>
      </c>
      <c r="C162" s="13"/>
      <c r="D162" s="35"/>
      <c r="E162" s="35"/>
      <c r="F162" s="35"/>
      <c r="G162" s="13"/>
      <c r="H162" s="35"/>
      <c r="I162" s="21"/>
      <c r="J162" s="14" t="s">
        <v>15</v>
      </c>
      <c r="K162" s="17">
        <f t="shared" ref="K162:Q162" si="70">SUM(K159:K161)</f>
        <v>0.86</v>
      </c>
      <c r="L162" s="17">
        <f t="shared" si="70"/>
        <v>9.5499999999999989</v>
      </c>
      <c r="M162" s="17">
        <f t="shared" si="70"/>
        <v>1.43</v>
      </c>
      <c r="N162" s="17">
        <f t="shared" si="70"/>
        <v>11.839999999999998</v>
      </c>
      <c r="O162" s="17">
        <f t="shared" si="70"/>
        <v>35.660000000000004</v>
      </c>
      <c r="P162" s="17">
        <f t="shared" si="70"/>
        <v>47.5</v>
      </c>
      <c r="Q162" s="14">
        <f t="shared" si="70"/>
        <v>381.8</v>
      </c>
      <c r="R162" s="18">
        <v>2321.34</v>
      </c>
      <c r="S162" s="37"/>
      <c r="T162" t="s">
        <v>27</v>
      </c>
    </row>
    <row r="163" spans="2:20" ht="16.149999999999999" customHeight="1" x14ac:dyDescent="0.2">
      <c r="B163" s="35">
        <v>36</v>
      </c>
      <c r="C163" s="13" t="s">
        <v>40</v>
      </c>
      <c r="D163" s="35">
        <v>27</v>
      </c>
      <c r="E163" s="38">
        <v>27</v>
      </c>
      <c r="F163" s="38">
        <v>3</v>
      </c>
      <c r="G163" s="21">
        <v>0.43</v>
      </c>
      <c r="H163" s="35" t="s">
        <v>21</v>
      </c>
      <c r="I163" s="13" t="s">
        <v>18</v>
      </c>
      <c r="J163" s="13" t="s">
        <v>62</v>
      </c>
      <c r="K163" s="35"/>
      <c r="L163" s="35"/>
      <c r="M163" s="35"/>
      <c r="N163" s="36">
        <f t="shared" ref="N163:N165" si="71">SUBTOTAL(9,K163:M163)</f>
        <v>0</v>
      </c>
      <c r="O163" s="35">
        <v>0.76</v>
      </c>
      <c r="P163" s="36">
        <f>SUM(N163:O163)</f>
        <v>0.76</v>
      </c>
      <c r="Q163" s="13">
        <v>33.5</v>
      </c>
      <c r="R163" s="10"/>
      <c r="S163" s="37" t="s">
        <v>58</v>
      </c>
      <c r="T163" t="s">
        <v>28</v>
      </c>
    </row>
    <row r="164" spans="2:20" ht="16.149999999999999" customHeight="1" x14ac:dyDescent="0.2">
      <c r="B164" s="35" t="s">
        <v>20</v>
      </c>
      <c r="C164" s="13"/>
      <c r="D164" s="35"/>
      <c r="E164" s="38"/>
      <c r="F164" s="38"/>
      <c r="G164" s="21"/>
      <c r="H164" s="22" t="s">
        <v>77</v>
      </c>
      <c r="I164" s="13"/>
      <c r="J164" s="13" t="s">
        <v>17</v>
      </c>
      <c r="K164" s="35"/>
      <c r="L164" s="35">
        <v>2.4300000000000002</v>
      </c>
      <c r="M164" s="35">
        <v>0.82</v>
      </c>
      <c r="N164" s="36">
        <f t="shared" si="71"/>
        <v>3.25</v>
      </c>
      <c r="O164" s="35">
        <v>3.01</v>
      </c>
      <c r="P164" s="36">
        <f>SUM(N164:O164)</f>
        <v>6.26</v>
      </c>
      <c r="Q164" s="13">
        <v>240.01</v>
      </c>
      <c r="R164" s="10"/>
      <c r="S164" s="9"/>
    </row>
    <row r="165" spans="2:20" ht="16.149999999999999" customHeight="1" x14ac:dyDescent="0.2">
      <c r="B165" s="35"/>
      <c r="C165" s="13"/>
      <c r="D165" s="35"/>
      <c r="E165" s="35"/>
      <c r="F165" s="35"/>
      <c r="G165" s="13"/>
      <c r="H165" s="35">
        <v>55</v>
      </c>
      <c r="I165" s="13"/>
      <c r="J165" s="13" t="s">
        <v>16</v>
      </c>
      <c r="K165" s="35">
        <v>5.18</v>
      </c>
      <c r="L165" s="35">
        <v>20.58</v>
      </c>
      <c r="M165" s="35">
        <v>0.71</v>
      </c>
      <c r="N165" s="36">
        <f t="shared" si="71"/>
        <v>26.47</v>
      </c>
      <c r="O165" s="35">
        <v>64.52</v>
      </c>
      <c r="P165" s="36">
        <f>SUM(N165:O165)</f>
        <v>90.99</v>
      </c>
      <c r="Q165" s="13">
        <v>819.05</v>
      </c>
      <c r="R165" s="9"/>
      <c r="S165" s="9"/>
      <c r="T165" t="s">
        <v>29</v>
      </c>
    </row>
    <row r="166" spans="2:20" ht="16.149999999999999" customHeight="1" x14ac:dyDescent="0.2">
      <c r="B166" s="35" t="s">
        <v>20</v>
      </c>
      <c r="C166" s="13"/>
      <c r="D166" s="35"/>
      <c r="E166" s="35"/>
      <c r="F166" s="35"/>
      <c r="G166" s="13"/>
      <c r="H166" s="35"/>
      <c r="I166" s="21"/>
      <c r="J166" s="14" t="s">
        <v>15</v>
      </c>
      <c r="K166" s="17">
        <f t="shared" ref="K166:Q166" si="72">SUM(K163:K165)</f>
        <v>5.18</v>
      </c>
      <c r="L166" s="17">
        <f t="shared" si="72"/>
        <v>23.009999999999998</v>
      </c>
      <c r="M166" s="17">
        <f t="shared" si="72"/>
        <v>1.5299999999999998</v>
      </c>
      <c r="N166" s="17">
        <f t="shared" si="72"/>
        <v>29.72</v>
      </c>
      <c r="O166" s="17">
        <f t="shared" si="72"/>
        <v>68.289999999999992</v>
      </c>
      <c r="P166" s="17">
        <f t="shared" si="72"/>
        <v>98.009999999999991</v>
      </c>
      <c r="Q166" s="14">
        <f t="shared" si="72"/>
        <v>1092.56</v>
      </c>
      <c r="R166" s="18">
        <v>3889.51</v>
      </c>
      <c r="S166" s="37"/>
      <c r="T166" t="s">
        <v>28</v>
      </c>
    </row>
    <row r="167" spans="2:20" ht="16.149999999999999" customHeight="1" x14ac:dyDescent="0.2">
      <c r="B167" s="35">
        <v>37</v>
      </c>
      <c r="C167" s="13" t="s">
        <v>40</v>
      </c>
      <c r="D167" s="35">
        <v>27</v>
      </c>
      <c r="E167" s="38">
        <v>27</v>
      </c>
      <c r="F167" s="38">
        <v>4</v>
      </c>
      <c r="G167" s="21">
        <v>0.37</v>
      </c>
      <c r="H167" s="35" t="s">
        <v>21</v>
      </c>
      <c r="I167" s="13" t="s">
        <v>18</v>
      </c>
      <c r="J167" s="13" t="s">
        <v>62</v>
      </c>
      <c r="K167" s="35"/>
      <c r="L167" s="35"/>
      <c r="M167" s="35"/>
      <c r="N167" s="36">
        <f t="shared" ref="N167:N169" si="73">SUBTOTAL(9,K167:M167)</f>
        <v>0</v>
      </c>
      <c r="O167" s="35">
        <v>0.63</v>
      </c>
      <c r="P167" s="36">
        <f>SUM(N167:O167)</f>
        <v>0.63</v>
      </c>
      <c r="Q167" s="13">
        <v>27.77</v>
      </c>
      <c r="R167" s="10"/>
      <c r="S167" s="37" t="s">
        <v>58</v>
      </c>
    </row>
    <row r="168" spans="2:20" ht="16.149999999999999" customHeight="1" x14ac:dyDescent="0.2">
      <c r="B168" s="35" t="s">
        <v>20</v>
      </c>
      <c r="C168" s="13"/>
      <c r="D168" s="35"/>
      <c r="E168" s="38"/>
      <c r="F168" s="38"/>
      <c r="G168" s="21"/>
      <c r="H168" s="22" t="s">
        <v>77</v>
      </c>
      <c r="I168" s="13"/>
      <c r="J168" s="13" t="s">
        <v>17</v>
      </c>
      <c r="K168" s="35">
        <v>0.73</v>
      </c>
      <c r="L168" s="35">
        <v>2.91</v>
      </c>
      <c r="M168" s="35">
        <v>2.09</v>
      </c>
      <c r="N168" s="36">
        <f t="shared" si="73"/>
        <v>5.73</v>
      </c>
      <c r="O168" s="35">
        <v>4.82</v>
      </c>
      <c r="P168" s="36">
        <f>SUM(N168:O168)</f>
        <v>10.55</v>
      </c>
      <c r="Q168" s="13">
        <v>418.6</v>
      </c>
      <c r="R168" s="10"/>
      <c r="S168" s="9"/>
      <c r="T168" t="s">
        <v>29</v>
      </c>
    </row>
    <row r="169" spans="2:20" ht="15" customHeight="1" x14ac:dyDescent="0.2">
      <c r="B169" s="35"/>
      <c r="C169" s="13"/>
      <c r="D169" s="35"/>
      <c r="E169" s="35"/>
      <c r="F169" s="35"/>
      <c r="G169" s="13"/>
      <c r="H169" s="35">
        <v>55</v>
      </c>
      <c r="I169" s="13"/>
      <c r="J169" s="13" t="s">
        <v>16</v>
      </c>
      <c r="K169" s="35">
        <v>10.199999999999999</v>
      </c>
      <c r="L169" s="35">
        <v>10.37</v>
      </c>
      <c r="M169" s="35">
        <v>0</v>
      </c>
      <c r="N169" s="36">
        <f t="shared" si="73"/>
        <v>20.57</v>
      </c>
      <c r="O169" s="35">
        <v>51.24</v>
      </c>
      <c r="P169" s="36">
        <f>SUM(N169:O169)</f>
        <v>71.81</v>
      </c>
      <c r="Q169" s="13">
        <v>697.69</v>
      </c>
      <c r="R169" s="9"/>
      <c r="S169" s="9"/>
      <c r="T169" t="s">
        <v>27</v>
      </c>
    </row>
    <row r="170" spans="2:20" ht="15" customHeight="1" x14ac:dyDescent="0.2">
      <c r="B170" s="35" t="s">
        <v>20</v>
      </c>
      <c r="C170" s="13"/>
      <c r="D170" s="35"/>
      <c r="E170" s="35"/>
      <c r="F170" s="35"/>
      <c r="G170" s="13"/>
      <c r="H170" s="35"/>
      <c r="I170" s="21"/>
      <c r="J170" s="14" t="s">
        <v>15</v>
      </c>
      <c r="K170" s="17">
        <f t="shared" ref="K170:Q170" si="74">SUM(K167:K169)</f>
        <v>10.93</v>
      </c>
      <c r="L170" s="17">
        <f t="shared" si="74"/>
        <v>13.28</v>
      </c>
      <c r="M170" s="17">
        <f t="shared" si="74"/>
        <v>2.09</v>
      </c>
      <c r="N170" s="17">
        <f t="shared" si="74"/>
        <v>26.3</v>
      </c>
      <c r="O170" s="17">
        <f t="shared" si="74"/>
        <v>56.690000000000005</v>
      </c>
      <c r="P170" s="17">
        <f t="shared" si="74"/>
        <v>82.990000000000009</v>
      </c>
      <c r="Q170" s="14">
        <f t="shared" si="74"/>
        <v>1144.06</v>
      </c>
      <c r="R170" s="18">
        <v>3580.91</v>
      </c>
      <c r="S170" s="37"/>
    </row>
    <row r="171" spans="2:20" ht="15" customHeight="1" x14ac:dyDescent="0.2">
      <c r="B171" s="35">
        <v>38</v>
      </c>
      <c r="C171" s="13" t="s">
        <v>40</v>
      </c>
      <c r="D171" s="35">
        <v>27</v>
      </c>
      <c r="E171" s="38">
        <v>27</v>
      </c>
      <c r="F171" s="38">
        <v>5</v>
      </c>
      <c r="G171" s="21">
        <v>0.47</v>
      </c>
      <c r="H171" s="35" t="s">
        <v>21</v>
      </c>
      <c r="I171" s="13" t="s">
        <v>18</v>
      </c>
      <c r="J171" s="13" t="s">
        <v>62</v>
      </c>
      <c r="K171" s="35"/>
      <c r="L171" s="35"/>
      <c r="M171" s="35"/>
      <c r="N171" s="36">
        <f t="shared" ref="N171:N173" si="75">SUBTOTAL(9,K171:M171)</f>
        <v>0</v>
      </c>
      <c r="O171" s="35">
        <v>0.09</v>
      </c>
      <c r="P171" s="36">
        <f>SUM(N171:O171)</f>
        <v>0.09</v>
      </c>
      <c r="Q171" s="13">
        <v>3.97</v>
      </c>
      <c r="R171" s="10"/>
      <c r="S171" s="37" t="s">
        <v>58</v>
      </c>
      <c r="T171" t="s">
        <v>29</v>
      </c>
    </row>
    <row r="172" spans="2:20" ht="16.149999999999999" customHeight="1" x14ac:dyDescent="0.2">
      <c r="B172" s="35"/>
      <c r="C172" s="13"/>
      <c r="D172" s="35"/>
      <c r="E172" s="38"/>
      <c r="F172" s="38"/>
      <c r="G172" s="21"/>
      <c r="H172" s="22" t="s">
        <v>77</v>
      </c>
      <c r="I172" s="13"/>
      <c r="J172" s="13" t="s">
        <v>17</v>
      </c>
      <c r="K172" s="35"/>
      <c r="L172" s="35">
        <v>0.5</v>
      </c>
      <c r="M172" s="35">
        <v>0.46</v>
      </c>
      <c r="N172" s="36">
        <f t="shared" si="75"/>
        <v>0.96</v>
      </c>
      <c r="O172" s="35">
        <v>1.85</v>
      </c>
      <c r="P172" s="36">
        <f>SUM(N172:O172)</f>
        <v>2.81</v>
      </c>
      <c r="Q172" s="13">
        <v>64.34</v>
      </c>
      <c r="R172" s="10"/>
      <c r="S172" s="9"/>
      <c r="T172" t="s">
        <v>27</v>
      </c>
    </row>
    <row r="173" spans="2:20" ht="16.149999999999999" customHeight="1" x14ac:dyDescent="0.2">
      <c r="B173" s="35"/>
      <c r="C173" s="13"/>
      <c r="D173" s="35"/>
      <c r="E173" s="35"/>
      <c r="F173" s="35"/>
      <c r="G173" s="13"/>
      <c r="H173" s="35">
        <v>55</v>
      </c>
      <c r="I173" s="13"/>
      <c r="J173" s="13" t="s">
        <v>16</v>
      </c>
      <c r="K173" s="35">
        <v>9.94</v>
      </c>
      <c r="L173" s="35">
        <v>18.66</v>
      </c>
      <c r="M173" s="35">
        <v>0.71</v>
      </c>
      <c r="N173" s="36">
        <f t="shared" si="75"/>
        <v>29.310000000000002</v>
      </c>
      <c r="O173" s="35">
        <v>95.27</v>
      </c>
      <c r="P173" s="36">
        <f>SUM(N173:O173)</f>
        <v>124.58</v>
      </c>
      <c r="Q173" s="13">
        <v>965.32</v>
      </c>
      <c r="R173" s="9"/>
      <c r="S173" s="9"/>
      <c r="T173" t="s">
        <v>28</v>
      </c>
    </row>
    <row r="174" spans="2:20" ht="16.149999999999999" customHeight="1" x14ac:dyDescent="0.2">
      <c r="B174" s="35" t="s">
        <v>20</v>
      </c>
      <c r="C174" s="13"/>
      <c r="D174" s="35"/>
      <c r="E174" s="35"/>
      <c r="F174" s="35"/>
      <c r="G174" s="13"/>
      <c r="H174" s="35"/>
      <c r="I174" s="21"/>
      <c r="J174" s="14" t="s">
        <v>15</v>
      </c>
      <c r="K174" s="17">
        <f t="shared" ref="K174:Q174" si="76">SUM(K171:K173)</f>
        <v>9.94</v>
      </c>
      <c r="L174" s="17">
        <f t="shared" si="76"/>
        <v>19.16</v>
      </c>
      <c r="M174" s="17">
        <f t="shared" si="76"/>
        <v>1.17</v>
      </c>
      <c r="N174" s="17">
        <f t="shared" si="76"/>
        <v>30.270000000000003</v>
      </c>
      <c r="O174" s="17">
        <f t="shared" si="76"/>
        <v>97.21</v>
      </c>
      <c r="P174" s="17">
        <f t="shared" si="76"/>
        <v>127.48</v>
      </c>
      <c r="Q174" s="14">
        <f t="shared" si="76"/>
        <v>1033.6300000000001</v>
      </c>
      <c r="R174" s="18">
        <v>4062.17</v>
      </c>
      <c r="S174" s="37"/>
      <c r="T174" t="s">
        <v>29</v>
      </c>
    </row>
    <row r="175" spans="2:20" ht="16.149999999999999" customHeight="1" x14ac:dyDescent="0.2">
      <c r="B175" s="35">
        <v>39</v>
      </c>
      <c r="C175" s="13" t="s">
        <v>40</v>
      </c>
      <c r="D175" s="35">
        <v>43</v>
      </c>
      <c r="E175" s="38">
        <v>18</v>
      </c>
      <c r="F175" s="38">
        <v>14</v>
      </c>
      <c r="G175" s="21">
        <v>1</v>
      </c>
      <c r="H175" s="35" t="s">
        <v>21</v>
      </c>
      <c r="I175" s="13" t="s">
        <v>18</v>
      </c>
      <c r="J175" s="13" t="s">
        <v>19</v>
      </c>
      <c r="K175" s="35"/>
      <c r="L175" s="35"/>
      <c r="M175" s="35"/>
      <c r="N175" s="36">
        <f t="shared" ref="N175:N176" si="77">SUBTOTAL(9,K175:M175)</f>
        <v>0</v>
      </c>
      <c r="O175" s="35">
        <v>6.5</v>
      </c>
      <c r="P175" s="36">
        <f>SUM(N175:O175)</f>
        <v>6.5</v>
      </c>
      <c r="Q175" s="13">
        <v>286.54000000000002</v>
      </c>
      <c r="R175" s="10"/>
      <c r="S175" s="37" t="s">
        <v>82</v>
      </c>
      <c r="T175" t="s">
        <v>27</v>
      </c>
    </row>
    <row r="176" spans="2:20" ht="16.149999999999999" customHeight="1" x14ac:dyDescent="0.2">
      <c r="B176" s="35" t="s">
        <v>20</v>
      </c>
      <c r="C176" s="13"/>
      <c r="D176" s="35"/>
      <c r="E176" s="38"/>
      <c r="F176" s="38"/>
      <c r="G176" s="21"/>
      <c r="H176" s="22" t="s">
        <v>53</v>
      </c>
      <c r="I176" s="13"/>
      <c r="J176" s="13" t="s">
        <v>17</v>
      </c>
      <c r="K176" s="35">
        <v>59.54</v>
      </c>
      <c r="L176" s="35">
        <v>65.12</v>
      </c>
      <c r="M176" s="35">
        <v>1.2</v>
      </c>
      <c r="N176" s="36">
        <f t="shared" si="77"/>
        <v>125.86</v>
      </c>
      <c r="O176" s="35">
        <v>85.86</v>
      </c>
      <c r="P176" s="36">
        <f>SUM(N176:O176)</f>
        <v>211.72</v>
      </c>
      <c r="Q176" s="13">
        <v>12266.73</v>
      </c>
      <c r="R176" s="10"/>
      <c r="S176" s="9"/>
      <c r="T176" t="s">
        <v>28</v>
      </c>
    </row>
    <row r="177" spans="2:20" ht="16.149999999999999" customHeight="1" x14ac:dyDescent="0.2">
      <c r="B177" s="35"/>
      <c r="C177" s="13"/>
      <c r="D177" s="35"/>
      <c r="E177" s="35"/>
      <c r="F177" s="35"/>
      <c r="G177" s="13"/>
      <c r="H177" s="35">
        <v>80</v>
      </c>
      <c r="I177" s="21"/>
      <c r="J177" s="14" t="s">
        <v>15</v>
      </c>
      <c r="K177" s="17">
        <f t="shared" ref="K177:Q177" si="78">SUM(K175:K176)</f>
        <v>59.54</v>
      </c>
      <c r="L177" s="17">
        <f t="shared" si="78"/>
        <v>65.12</v>
      </c>
      <c r="M177" s="17">
        <f t="shared" si="78"/>
        <v>1.2</v>
      </c>
      <c r="N177" s="17">
        <f t="shared" si="78"/>
        <v>125.86</v>
      </c>
      <c r="O177" s="17">
        <f t="shared" si="78"/>
        <v>92.36</v>
      </c>
      <c r="P177" s="17">
        <f t="shared" si="78"/>
        <v>218.22</v>
      </c>
      <c r="Q177" s="14">
        <f t="shared" si="78"/>
        <v>12553.27</v>
      </c>
      <c r="R177" s="18">
        <v>32387.439999999999</v>
      </c>
      <c r="S177" s="37"/>
    </row>
    <row r="178" spans="2:20" ht="16.149999999999999" customHeight="1" x14ac:dyDescent="0.2">
      <c r="B178" s="35">
        <v>40</v>
      </c>
      <c r="C178" s="13" t="s">
        <v>40</v>
      </c>
      <c r="D178" s="35">
        <v>43</v>
      </c>
      <c r="E178" s="38">
        <v>18</v>
      </c>
      <c r="F178" s="38">
        <v>15</v>
      </c>
      <c r="G178" s="21">
        <v>1</v>
      </c>
      <c r="H178" s="35" t="s">
        <v>21</v>
      </c>
      <c r="I178" s="13" t="s">
        <v>18</v>
      </c>
      <c r="J178" s="13" t="s">
        <v>19</v>
      </c>
      <c r="K178" s="35"/>
      <c r="L178" s="35"/>
      <c r="M178" s="35"/>
      <c r="N178" s="36">
        <f t="shared" ref="N178:N180" si="79">SUBTOTAL(9,K178:M178)</f>
        <v>0</v>
      </c>
      <c r="O178" s="35">
        <v>13.23</v>
      </c>
      <c r="P178" s="36">
        <f>SUM(N178:O178)</f>
        <v>13.23</v>
      </c>
      <c r="Q178" s="13">
        <v>583.21</v>
      </c>
      <c r="R178" s="10"/>
      <c r="S178" s="37" t="s">
        <v>88</v>
      </c>
      <c r="T178" t="s">
        <v>28</v>
      </c>
    </row>
    <row r="179" spans="2:20" ht="16.149999999999999" customHeight="1" x14ac:dyDescent="0.2">
      <c r="B179" s="35" t="s">
        <v>20</v>
      </c>
      <c r="C179" s="13"/>
      <c r="D179" s="35"/>
      <c r="E179" s="38"/>
      <c r="F179" s="38"/>
      <c r="G179" s="21"/>
      <c r="H179" s="22" t="s">
        <v>48</v>
      </c>
      <c r="I179" s="13"/>
      <c r="J179" s="13" t="s">
        <v>17</v>
      </c>
      <c r="K179" s="35">
        <v>47.35</v>
      </c>
      <c r="L179" s="35">
        <v>64.03</v>
      </c>
      <c r="M179" s="35">
        <v>1.92</v>
      </c>
      <c r="N179" s="36">
        <f t="shared" si="79"/>
        <v>113.3</v>
      </c>
      <c r="O179" s="35">
        <v>87.43</v>
      </c>
      <c r="P179" s="36">
        <f>SUM(N179:O179)</f>
        <v>200.73000000000002</v>
      </c>
      <c r="Q179" s="13">
        <v>10843.66</v>
      </c>
      <c r="R179" s="10"/>
      <c r="S179" s="9"/>
    </row>
    <row r="180" spans="2:20" ht="16.149999999999999" customHeight="1" x14ac:dyDescent="0.2">
      <c r="B180" s="35"/>
      <c r="C180" s="13"/>
      <c r="D180" s="35"/>
      <c r="E180" s="35"/>
      <c r="F180" s="35"/>
      <c r="G180" s="13"/>
      <c r="H180" s="35">
        <v>85</v>
      </c>
      <c r="I180" s="13"/>
      <c r="J180" s="13" t="s">
        <v>16</v>
      </c>
      <c r="K180" s="35"/>
      <c r="L180" s="35"/>
      <c r="M180" s="35"/>
      <c r="N180" s="36">
        <f t="shared" si="79"/>
        <v>0</v>
      </c>
      <c r="O180" s="35">
        <v>20.92</v>
      </c>
      <c r="P180" s="36">
        <f>SUM(N180:O180)</f>
        <v>20.92</v>
      </c>
      <c r="Q180" s="13">
        <v>18.82</v>
      </c>
      <c r="R180" s="9"/>
      <c r="S180" s="9"/>
      <c r="T180" t="s">
        <v>29</v>
      </c>
    </row>
    <row r="181" spans="2:20" ht="16.149999999999999" customHeight="1" x14ac:dyDescent="0.2">
      <c r="B181" s="35" t="s">
        <v>20</v>
      </c>
      <c r="C181" s="13"/>
      <c r="D181" s="35"/>
      <c r="E181" s="35"/>
      <c r="F181" s="35"/>
      <c r="G181" s="13"/>
      <c r="H181" s="35"/>
      <c r="I181" s="21"/>
      <c r="J181" s="14" t="s">
        <v>15</v>
      </c>
      <c r="K181" s="17">
        <f t="shared" ref="K181:Q181" si="80">SUM(K178:K180)</f>
        <v>47.35</v>
      </c>
      <c r="L181" s="17">
        <f t="shared" si="80"/>
        <v>64.03</v>
      </c>
      <c r="M181" s="17">
        <f t="shared" si="80"/>
        <v>1.92</v>
      </c>
      <c r="N181" s="17">
        <f t="shared" si="80"/>
        <v>113.3</v>
      </c>
      <c r="O181" s="17">
        <f t="shared" si="80"/>
        <v>121.58000000000001</v>
      </c>
      <c r="P181" s="17">
        <f t="shared" si="80"/>
        <v>234.88</v>
      </c>
      <c r="Q181" s="14">
        <f t="shared" si="80"/>
        <v>11445.689999999999</v>
      </c>
      <c r="R181" s="18">
        <v>31246.73</v>
      </c>
      <c r="S181" s="37"/>
      <c r="T181" t="s">
        <v>28</v>
      </c>
    </row>
    <row r="182" spans="2:20" ht="16.149999999999999" customHeight="1" x14ac:dyDescent="0.2">
      <c r="B182" s="35">
        <v>41</v>
      </c>
      <c r="C182" s="13" t="s">
        <v>40</v>
      </c>
      <c r="D182" s="35">
        <v>43</v>
      </c>
      <c r="E182" s="38">
        <v>18</v>
      </c>
      <c r="F182" s="38">
        <v>16</v>
      </c>
      <c r="G182" s="21">
        <v>1.3</v>
      </c>
      <c r="H182" s="35" t="s">
        <v>21</v>
      </c>
      <c r="I182" s="13" t="s">
        <v>18</v>
      </c>
      <c r="J182" s="13" t="s">
        <v>19</v>
      </c>
      <c r="K182" s="35"/>
      <c r="L182" s="35"/>
      <c r="M182" s="35"/>
      <c r="N182" s="36">
        <f t="shared" ref="N182:N184" si="81">SUBTOTAL(9,K182:M182)</f>
        <v>0</v>
      </c>
      <c r="O182" s="35">
        <v>41.69</v>
      </c>
      <c r="P182" s="36">
        <f>SUM(N182:O182)</f>
        <v>41.69</v>
      </c>
      <c r="Q182" s="13">
        <v>1837.79</v>
      </c>
      <c r="R182" s="10"/>
      <c r="S182" s="37" t="s">
        <v>88</v>
      </c>
    </row>
    <row r="183" spans="2:20" ht="16.149999999999999" customHeight="1" x14ac:dyDescent="0.2">
      <c r="B183" s="35" t="s">
        <v>20</v>
      </c>
      <c r="C183" s="13"/>
      <c r="D183" s="35"/>
      <c r="E183" s="38"/>
      <c r="F183" s="38"/>
      <c r="G183" s="21"/>
      <c r="H183" s="22" t="s">
        <v>48</v>
      </c>
      <c r="I183" s="13"/>
      <c r="J183" s="13" t="s">
        <v>17</v>
      </c>
      <c r="K183" s="35">
        <v>39.81</v>
      </c>
      <c r="L183" s="35">
        <v>101.75</v>
      </c>
      <c r="M183" s="35">
        <v>7.59</v>
      </c>
      <c r="N183" s="36">
        <f t="shared" si="81"/>
        <v>149.15</v>
      </c>
      <c r="O183" s="35">
        <v>168.98</v>
      </c>
      <c r="P183" s="36">
        <f>SUM(N183:O183)</f>
        <v>318.13</v>
      </c>
      <c r="Q183" s="13">
        <v>13504.39</v>
      </c>
      <c r="R183" s="10"/>
      <c r="S183" s="9"/>
      <c r="T183" t="s">
        <v>29</v>
      </c>
    </row>
    <row r="184" spans="2:20" ht="16.149999999999999" customHeight="1" x14ac:dyDescent="0.2">
      <c r="B184" s="35"/>
      <c r="C184" s="13"/>
      <c r="D184" s="35"/>
      <c r="E184" s="35"/>
      <c r="F184" s="35"/>
      <c r="G184" s="13"/>
      <c r="H184" s="35">
        <v>85</v>
      </c>
      <c r="I184" s="13"/>
      <c r="J184" s="13" t="s">
        <v>16</v>
      </c>
      <c r="K184" s="35"/>
      <c r="L184" s="35"/>
      <c r="M184" s="35"/>
      <c r="N184" s="36">
        <f t="shared" si="81"/>
        <v>0</v>
      </c>
      <c r="O184" s="35">
        <v>25.65</v>
      </c>
      <c r="P184" s="36">
        <f>SUM(N184:O184)</f>
        <v>25.65</v>
      </c>
      <c r="Q184" s="13">
        <v>23.08</v>
      </c>
      <c r="R184" s="9"/>
      <c r="S184" s="9"/>
      <c r="T184" t="s">
        <v>27</v>
      </c>
    </row>
    <row r="185" spans="2:20" ht="16.149999999999999" customHeight="1" x14ac:dyDescent="0.2">
      <c r="B185" s="35" t="s">
        <v>20</v>
      </c>
      <c r="C185" s="13"/>
      <c r="D185" s="35"/>
      <c r="E185" s="35"/>
      <c r="F185" s="35"/>
      <c r="G185" s="13"/>
      <c r="H185" s="35"/>
      <c r="I185" s="21"/>
      <c r="J185" s="14" t="s">
        <v>15</v>
      </c>
      <c r="K185" s="17">
        <f t="shared" ref="K185:Q185" si="82">SUM(K182:K184)</f>
        <v>39.81</v>
      </c>
      <c r="L185" s="17">
        <f t="shared" si="82"/>
        <v>101.75</v>
      </c>
      <c r="M185" s="17">
        <f t="shared" si="82"/>
        <v>7.59</v>
      </c>
      <c r="N185" s="17">
        <f t="shared" si="82"/>
        <v>149.15</v>
      </c>
      <c r="O185" s="17">
        <f t="shared" si="82"/>
        <v>236.32</v>
      </c>
      <c r="P185" s="17">
        <f t="shared" si="82"/>
        <v>385.46999999999997</v>
      </c>
      <c r="Q185" s="14">
        <f t="shared" si="82"/>
        <v>15365.26</v>
      </c>
      <c r="R185" s="18">
        <v>41025.24</v>
      </c>
      <c r="S185" s="37"/>
    </row>
    <row r="186" spans="2:20" ht="16.149999999999999" customHeight="1" x14ac:dyDescent="0.2">
      <c r="B186" s="35">
        <v>42</v>
      </c>
      <c r="C186" s="13" t="s">
        <v>40</v>
      </c>
      <c r="D186" s="35">
        <v>43</v>
      </c>
      <c r="E186" s="38">
        <v>4</v>
      </c>
      <c r="F186" s="38">
        <v>17</v>
      </c>
      <c r="G186" s="21">
        <v>2</v>
      </c>
      <c r="H186" s="35" t="s">
        <v>21</v>
      </c>
      <c r="I186" s="13" t="s">
        <v>18</v>
      </c>
      <c r="J186" s="13" t="s">
        <v>38</v>
      </c>
      <c r="K186" s="35"/>
      <c r="L186" s="35"/>
      <c r="M186" s="35"/>
      <c r="N186" s="36">
        <f t="shared" ref="N186:N187" si="83">SUBTOTAL(9,K186:M186)</f>
        <v>0</v>
      </c>
      <c r="O186" s="35">
        <v>22.33</v>
      </c>
      <c r="P186" s="36">
        <f>SUM(N186:O186)</f>
        <v>22.33</v>
      </c>
      <c r="Q186" s="13">
        <v>984.36</v>
      </c>
      <c r="R186" s="10"/>
      <c r="S186" s="37" t="s">
        <v>88</v>
      </c>
      <c r="T186" t="s">
        <v>29</v>
      </c>
    </row>
    <row r="187" spans="2:20" ht="16.149999999999999" customHeight="1" x14ac:dyDescent="0.2">
      <c r="B187" s="35" t="s">
        <v>20</v>
      </c>
      <c r="C187" s="13"/>
      <c r="D187" s="35"/>
      <c r="E187" s="38"/>
      <c r="F187" s="38"/>
      <c r="G187" s="21"/>
      <c r="H187" s="22" t="s">
        <v>74</v>
      </c>
      <c r="I187" s="13"/>
      <c r="J187" s="13" t="s">
        <v>17</v>
      </c>
      <c r="K187" s="35">
        <v>108.41</v>
      </c>
      <c r="L187" s="35">
        <v>168.14</v>
      </c>
      <c r="M187" s="35">
        <v>3.98</v>
      </c>
      <c r="N187" s="36">
        <f t="shared" si="83"/>
        <v>280.52999999999997</v>
      </c>
      <c r="O187" s="35">
        <v>106.93</v>
      </c>
      <c r="P187" s="36">
        <f>SUM(N187:O187)</f>
        <v>387.46</v>
      </c>
      <c r="Q187" s="13">
        <v>26363.4</v>
      </c>
      <c r="R187" s="9"/>
      <c r="S187" s="9"/>
      <c r="T187" t="s">
        <v>27</v>
      </c>
    </row>
    <row r="188" spans="2:20" ht="16.149999999999999" customHeight="1" x14ac:dyDescent="0.2">
      <c r="B188" s="35"/>
      <c r="C188" s="13"/>
      <c r="D188" s="35"/>
      <c r="E188" s="35"/>
      <c r="F188" s="35"/>
      <c r="G188" s="13"/>
      <c r="H188" s="35">
        <v>85</v>
      </c>
      <c r="I188" s="13"/>
      <c r="J188" s="13"/>
      <c r="K188" s="35"/>
      <c r="L188" s="35"/>
      <c r="M188" s="35"/>
      <c r="N188" s="36"/>
      <c r="O188" s="35"/>
      <c r="P188" s="36"/>
      <c r="Q188" s="13"/>
      <c r="R188" s="26"/>
      <c r="S188" s="9"/>
      <c r="T188" t="s">
        <v>28</v>
      </c>
    </row>
    <row r="189" spans="2:20" ht="16.149999999999999" customHeight="1" x14ac:dyDescent="0.2">
      <c r="B189" s="35" t="s">
        <v>20</v>
      </c>
      <c r="C189" s="13"/>
      <c r="D189" s="35"/>
      <c r="E189" s="35"/>
      <c r="F189" s="35"/>
      <c r="G189" s="13"/>
      <c r="H189" s="35"/>
      <c r="I189" s="21"/>
      <c r="J189" s="14" t="s">
        <v>15</v>
      </c>
      <c r="K189" s="17">
        <f t="shared" ref="K189:Q189" si="84">SUM(K186:K187)</f>
        <v>108.41</v>
      </c>
      <c r="L189" s="17">
        <f t="shared" si="84"/>
        <v>168.14</v>
      </c>
      <c r="M189" s="17">
        <f t="shared" si="84"/>
        <v>3.98</v>
      </c>
      <c r="N189" s="17">
        <f t="shared" si="84"/>
        <v>280.52999999999997</v>
      </c>
      <c r="O189" s="17">
        <f t="shared" si="84"/>
        <v>129.26</v>
      </c>
      <c r="P189" s="17">
        <f t="shared" si="84"/>
        <v>409.78999999999996</v>
      </c>
      <c r="Q189" s="14">
        <f t="shared" si="84"/>
        <v>27347.760000000002</v>
      </c>
      <c r="R189" s="18">
        <v>58250.73</v>
      </c>
      <c r="S189" s="37"/>
      <c r="T189" t="s">
        <v>29</v>
      </c>
    </row>
    <row r="190" spans="2:20" ht="16.149999999999999" customHeight="1" x14ac:dyDescent="0.2">
      <c r="B190" s="35">
        <v>43</v>
      </c>
      <c r="C190" s="13" t="s">
        <v>40</v>
      </c>
      <c r="D190" s="35">
        <v>16</v>
      </c>
      <c r="E190" s="38">
        <v>16</v>
      </c>
      <c r="F190" s="38">
        <v>1</v>
      </c>
      <c r="G190" s="21">
        <v>1.5</v>
      </c>
      <c r="H190" s="35" t="s">
        <v>21</v>
      </c>
      <c r="I190" s="13" t="s">
        <v>42</v>
      </c>
      <c r="J190" s="13" t="s">
        <v>38</v>
      </c>
      <c r="K190" s="35"/>
      <c r="L190" s="35"/>
      <c r="M190" s="35"/>
      <c r="N190" s="36">
        <f t="shared" ref="N190:N192" si="85">SUBTOTAL(9,K190:M190)</f>
        <v>0</v>
      </c>
      <c r="O190" s="35">
        <v>5.73</v>
      </c>
      <c r="P190" s="36">
        <f>SUM(N190:O190)</f>
        <v>5.73</v>
      </c>
      <c r="Q190" s="13">
        <v>252.59</v>
      </c>
      <c r="R190" s="10"/>
      <c r="S190" s="37" t="s">
        <v>83</v>
      </c>
      <c r="T190" t="s">
        <v>28</v>
      </c>
    </row>
    <row r="191" spans="2:20" ht="16.149999999999999" customHeight="1" x14ac:dyDescent="0.2">
      <c r="B191" s="35" t="s">
        <v>20</v>
      </c>
      <c r="C191" s="13"/>
      <c r="D191" s="35"/>
      <c r="E191" s="38"/>
      <c r="F191" s="38"/>
      <c r="G191" s="21"/>
      <c r="H191" s="22" t="s">
        <v>75</v>
      </c>
      <c r="I191" s="13"/>
      <c r="J191" s="13" t="s">
        <v>17</v>
      </c>
      <c r="K191" s="35">
        <v>21.83</v>
      </c>
      <c r="L191" s="35">
        <v>27.48</v>
      </c>
      <c r="M191" s="35">
        <v>1.56</v>
      </c>
      <c r="N191" s="36">
        <f t="shared" si="85"/>
        <v>50.870000000000005</v>
      </c>
      <c r="O191" s="35">
        <v>41.93</v>
      </c>
      <c r="P191" s="36">
        <f>SUM(N191:O191)</f>
        <v>92.800000000000011</v>
      </c>
      <c r="Q191" s="13">
        <v>1599.07</v>
      </c>
      <c r="R191" s="10"/>
      <c r="S191" s="9"/>
    </row>
    <row r="192" spans="2:20" ht="16.149999999999999" customHeight="1" x14ac:dyDescent="0.2">
      <c r="B192" s="35"/>
      <c r="C192" s="13"/>
      <c r="D192" s="35"/>
      <c r="E192" s="35"/>
      <c r="F192" s="35"/>
      <c r="G192" s="13"/>
      <c r="H192" s="35">
        <v>85</v>
      </c>
      <c r="I192" s="13"/>
      <c r="J192" s="13"/>
      <c r="K192" s="35"/>
      <c r="L192" s="35"/>
      <c r="M192" s="35"/>
      <c r="N192" s="36">
        <f t="shared" si="85"/>
        <v>0</v>
      </c>
      <c r="O192" s="35"/>
      <c r="P192" s="36">
        <f>SUM(N192:O192)</f>
        <v>0</v>
      </c>
      <c r="Q192" s="13"/>
      <c r="R192" s="9"/>
      <c r="S192" s="9"/>
      <c r="T192" t="s">
        <v>29</v>
      </c>
    </row>
    <row r="193" spans="2:23" ht="16.149999999999999" customHeight="1" x14ac:dyDescent="0.2">
      <c r="B193" s="35" t="s">
        <v>20</v>
      </c>
      <c r="C193" s="13"/>
      <c r="D193" s="35"/>
      <c r="E193" s="35"/>
      <c r="F193" s="35"/>
      <c r="G193" s="13"/>
      <c r="H193" s="35"/>
      <c r="I193" s="21"/>
      <c r="J193" s="14" t="s">
        <v>15</v>
      </c>
      <c r="K193" s="17">
        <f t="shared" ref="K193:Q193" si="86">SUM(K190:K192)</f>
        <v>21.83</v>
      </c>
      <c r="L193" s="17">
        <f t="shared" si="86"/>
        <v>27.48</v>
      </c>
      <c r="M193" s="17">
        <f t="shared" si="86"/>
        <v>1.56</v>
      </c>
      <c r="N193" s="17">
        <f t="shared" si="86"/>
        <v>50.870000000000005</v>
      </c>
      <c r="O193" s="17">
        <f t="shared" si="86"/>
        <v>47.66</v>
      </c>
      <c r="P193" s="17">
        <f t="shared" si="86"/>
        <v>98.530000000000015</v>
      </c>
      <c r="Q193" s="14">
        <f t="shared" si="86"/>
        <v>1851.6599999999999</v>
      </c>
      <c r="R193" s="18">
        <v>4314.37</v>
      </c>
      <c r="S193" s="37"/>
      <c r="T193" t="s">
        <v>28</v>
      </c>
    </row>
    <row r="194" spans="2:23" ht="16.149999999999999" customHeight="1" x14ac:dyDescent="0.2">
      <c r="B194" s="35">
        <v>44</v>
      </c>
      <c r="C194" s="13" t="s">
        <v>40</v>
      </c>
      <c r="D194" s="35">
        <v>16</v>
      </c>
      <c r="E194" s="38">
        <v>16</v>
      </c>
      <c r="F194" s="38">
        <v>2</v>
      </c>
      <c r="G194" s="21">
        <v>1.5</v>
      </c>
      <c r="H194" s="35" t="s">
        <v>21</v>
      </c>
      <c r="I194" s="13" t="s">
        <v>42</v>
      </c>
      <c r="J194" s="13" t="s">
        <v>38</v>
      </c>
      <c r="K194" s="35"/>
      <c r="L194" s="35"/>
      <c r="M194" s="35"/>
      <c r="N194" s="36">
        <f t="shared" ref="N194:N196" si="87">SUBTOTAL(9,K194:M194)</f>
        <v>0</v>
      </c>
      <c r="O194" s="35">
        <v>1.49</v>
      </c>
      <c r="P194" s="36">
        <f>SUM(N194:O194)</f>
        <v>1.49</v>
      </c>
      <c r="Q194" s="13">
        <v>65.680000000000007</v>
      </c>
      <c r="R194" s="10"/>
      <c r="S194" s="37" t="s">
        <v>83</v>
      </c>
    </row>
    <row r="195" spans="2:23" ht="16.149999999999999" customHeight="1" x14ac:dyDescent="0.2">
      <c r="B195" s="35" t="s">
        <v>20</v>
      </c>
      <c r="C195" s="13"/>
      <c r="D195" s="35"/>
      <c r="E195" s="38"/>
      <c r="F195" s="38"/>
      <c r="G195" s="21"/>
      <c r="H195" s="22" t="s">
        <v>75</v>
      </c>
      <c r="I195" s="13"/>
      <c r="J195" s="13" t="s">
        <v>17</v>
      </c>
      <c r="K195" s="35">
        <v>20.91</v>
      </c>
      <c r="L195" s="35">
        <v>37.14</v>
      </c>
      <c r="M195" s="35">
        <v>2.52</v>
      </c>
      <c r="N195" s="36">
        <f t="shared" si="87"/>
        <v>60.57</v>
      </c>
      <c r="O195" s="35">
        <v>37.119999999999997</v>
      </c>
      <c r="P195" s="36">
        <f>SUM(N195:O195)</f>
        <v>97.69</v>
      </c>
      <c r="Q195" s="13">
        <v>1840.08</v>
      </c>
      <c r="R195" s="10"/>
      <c r="S195" s="9"/>
      <c r="T195" t="s">
        <v>29</v>
      </c>
    </row>
    <row r="196" spans="2:23" ht="16.149999999999999" customHeight="1" x14ac:dyDescent="0.2">
      <c r="B196" s="35"/>
      <c r="C196" s="13"/>
      <c r="D196" s="35"/>
      <c r="E196" s="35"/>
      <c r="F196" s="35"/>
      <c r="G196" s="13"/>
      <c r="H196" s="35">
        <v>85</v>
      </c>
      <c r="I196" s="13"/>
      <c r="J196" s="13"/>
      <c r="K196" s="35"/>
      <c r="L196" s="35"/>
      <c r="M196" s="35"/>
      <c r="N196" s="36">
        <f t="shared" si="87"/>
        <v>0</v>
      </c>
      <c r="O196" s="35"/>
      <c r="P196" s="36">
        <f>SUM(N196:O196)</f>
        <v>0</v>
      </c>
      <c r="Q196" s="13"/>
      <c r="R196" s="9"/>
      <c r="S196" s="9"/>
      <c r="T196" t="s">
        <v>27</v>
      </c>
    </row>
    <row r="197" spans="2:23" ht="16.149999999999999" customHeight="1" x14ac:dyDescent="0.2">
      <c r="B197" s="35" t="s">
        <v>20</v>
      </c>
      <c r="C197" s="13"/>
      <c r="D197" s="35"/>
      <c r="E197" s="35"/>
      <c r="F197" s="35"/>
      <c r="G197" s="13"/>
      <c r="H197" s="35"/>
      <c r="I197" s="21"/>
      <c r="J197" s="14" t="s">
        <v>15</v>
      </c>
      <c r="K197" s="17">
        <f t="shared" ref="K197:Q197" si="88">SUM(K194:K196)</f>
        <v>20.91</v>
      </c>
      <c r="L197" s="17">
        <f t="shared" si="88"/>
        <v>37.14</v>
      </c>
      <c r="M197" s="17">
        <f t="shared" si="88"/>
        <v>2.52</v>
      </c>
      <c r="N197" s="17">
        <f t="shared" si="88"/>
        <v>60.57</v>
      </c>
      <c r="O197" s="17">
        <f t="shared" si="88"/>
        <v>38.61</v>
      </c>
      <c r="P197" s="17">
        <f t="shared" si="88"/>
        <v>99.179999999999993</v>
      </c>
      <c r="Q197" s="14">
        <f t="shared" si="88"/>
        <v>1905.76</v>
      </c>
      <c r="R197" s="18">
        <v>4364.1899999999996</v>
      </c>
      <c r="S197" s="37"/>
    </row>
    <row r="198" spans="2:23" ht="16.149999999999999" customHeight="1" x14ac:dyDescent="0.2">
      <c r="B198" s="35">
        <v>45</v>
      </c>
      <c r="C198" s="13" t="s">
        <v>40</v>
      </c>
      <c r="D198" s="35">
        <v>16</v>
      </c>
      <c r="E198" s="38">
        <v>16</v>
      </c>
      <c r="F198" s="38">
        <v>3</v>
      </c>
      <c r="G198" s="21">
        <v>1.5</v>
      </c>
      <c r="H198" s="35" t="s">
        <v>21</v>
      </c>
      <c r="I198" s="13" t="s">
        <v>42</v>
      </c>
      <c r="J198" s="13" t="s">
        <v>38</v>
      </c>
      <c r="K198" s="35"/>
      <c r="L198" s="35"/>
      <c r="M198" s="35"/>
      <c r="N198" s="36">
        <f t="shared" ref="N198:N200" si="89">SUBTOTAL(9,K198:M198)</f>
        <v>0</v>
      </c>
      <c r="O198" s="35">
        <v>0.47</v>
      </c>
      <c r="P198" s="36">
        <f>SUM(N198:O198)</f>
        <v>0.47</v>
      </c>
      <c r="Q198" s="13">
        <v>20.72</v>
      </c>
      <c r="R198" s="10"/>
      <c r="S198" s="37" t="s">
        <v>83</v>
      </c>
      <c r="T198" t="s">
        <v>29</v>
      </c>
    </row>
    <row r="199" spans="2:23" ht="16.149999999999999" customHeight="1" x14ac:dyDescent="0.2">
      <c r="B199" s="35" t="s">
        <v>20</v>
      </c>
      <c r="C199" s="13"/>
      <c r="D199" s="35"/>
      <c r="E199" s="38"/>
      <c r="F199" s="38"/>
      <c r="G199" s="21"/>
      <c r="H199" s="22" t="s">
        <v>75</v>
      </c>
      <c r="I199" s="13"/>
      <c r="J199" s="13" t="s">
        <v>17</v>
      </c>
      <c r="K199" s="35">
        <v>29.34</v>
      </c>
      <c r="L199" s="35">
        <v>51.85</v>
      </c>
      <c r="M199" s="35">
        <v>6.92</v>
      </c>
      <c r="N199" s="36">
        <f t="shared" si="89"/>
        <v>88.11</v>
      </c>
      <c r="O199" s="35">
        <v>46.15</v>
      </c>
      <c r="P199" s="36">
        <f>SUM(N199:O199)</f>
        <v>134.26</v>
      </c>
      <c r="Q199" s="13">
        <v>2616.54</v>
      </c>
      <c r="R199" s="10"/>
      <c r="S199" s="9"/>
      <c r="T199" t="s">
        <v>27</v>
      </c>
    </row>
    <row r="200" spans="2:23" ht="16.149999999999999" customHeight="1" x14ac:dyDescent="0.2">
      <c r="B200" s="35"/>
      <c r="C200" s="13"/>
      <c r="D200" s="35"/>
      <c r="E200" s="35"/>
      <c r="F200" s="35"/>
      <c r="G200" s="13"/>
      <c r="H200" s="35">
        <v>85</v>
      </c>
      <c r="I200" s="13"/>
      <c r="J200" s="13"/>
      <c r="K200" s="35"/>
      <c r="L200" s="35"/>
      <c r="M200" s="35"/>
      <c r="N200" s="36">
        <f t="shared" si="89"/>
        <v>0</v>
      </c>
      <c r="O200" s="35"/>
      <c r="P200" s="36">
        <f>SUM(N200:O200)</f>
        <v>0</v>
      </c>
      <c r="Q200" s="13"/>
      <c r="R200" s="9"/>
      <c r="S200" s="9"/>
      <c r="T200" t="s">
        <v>28</v>
      </c>
    </row>
    <row r="201" spans="2:23" ht="16.149999999999999" customHeight="1" x14ac:dyDescent="0.2">
      <c r="B201" s="35" t="s">
        <v>20</v>
      </c>
      <c r="C201" s="13"/>
      <c r="D201" s="35"/>
      <c r="E201" s="35"/>
      <c r="F201" s="35"/>
      <c r="G201" s="13"/>
      <c r="H201" s="35"/>
      <c r="I201" s="21"/>
      <c r="J201" s="14" t="s">
        <v>15</v>
      </c>
      <c r="K201" s="17">
        <f t="shared" ref="K201:Q201" si="90">SUM(K198:K200)</f>
        <v>29.34</v>
      </c>
      <c r="L201" s="17">
        <f t="shared" si="90"/>
        <v>51.85</v>
      </c>
      <c r="M201" s="17">
        <f t="shared" si="90"/>
        <v>6.92</v>
      </c>
      <c r="N201" s="17">
        <f t="shared" si="90"/>
        <v>88.11</v>
      </c>
      <c r="O201" s="17">
        <f t="shared" si="90"/>
        <v>46.62</v>
      </c>
      <c r="P201" s="17">
        <f t="shared" si="90"/>
        <v>134.72999999999999</v>
      </c>
      <c r="Q201" s="14">
        <f t="shared" si="90"/>
        <v>2637.2599999999998</v>
      </c>
      <c r="R201" s="18">
        <v>5089.91</v>
      </c>
      <c r="S201" s="37"/>
      <c r="T201" t="s">
        <v>29</v>
      </c>
    </row>
    <row r="202" spans="2:23" ht="16.149999999999999" customHeight="1" x14ac:dyDescent="0.2">
      <c r="B202" s="35">
        <v>46</v>
      </c>
      <c r="C202" s="13" t="s">
        <v>40</v>
      </c>
      <c r="D202" s="35">
        <v>16</v>
      </c>
      <c r="E202" s="38">
        <v>16</v>
      </c>
      <c r="F202" s="38">
        <v>4</v>
      </c>
      <c r="G202" s="21">
        <v>1.5</v>
      </c>
      <c r="H202" s="35" t="s">
        <v>21</v>
      </c>
      <c r="I202" s="13" t="s">
        <v>42</v>
      </c>
      <c r="J202" s="13" t="s">
        <v>17</v>
      </c>
      <c r="K202" s="35">
        <v>31.59</v>
      </c>
      <c r="L202" s="35">
        <v>69.430000000000007</v>
      </c>
      <c r="M202" s="35">
        <v>5.41</v>
      </c>
      <c r="N202" s="36">
        <f t="shared" ref="N202:N204" si="91">SUBTOTAL(9,K202:M202)</f>
        <v>106.43</v>
      </c>
      <c r="O202" s="35">
        <v>56.39</v>
      </c>
      <c r="P202" s="36">
        <f>SUM(N202:O202)</f>
        <v>162.82</v>
      </c>
      <c r="Q202" s="13">
        <v>9589.64</v>
      </c>
      <c r="R202" s="10"/>
      <c r="S202" s="37" t="s">
        <v>83</v>
      </c>
      <c r="T202" t="s">
        <v>30</v>
      </c>
      <c r="U202" s="1" t="e">
        <f ca="1">OFFSET(#REF!,W202,0,1,1)</f>
        <v>#REF!</v>
      </c>
      <c r="V202" s="1" t="e">
        <f ca="1">OFFSET(#REF!,W202,-1,1,1)</f>
        <v>#REF!</v>
      </c>
      <c r="W202" s="1">
        <v>118</v>
      </c>
    </row>
    <row r="203" spans="2:23" x14ac:dyDescent="0.2">
      <c r="B203" s="35" t="s">
        <v>20</v>
      </c>
      <c r="C203" s="13"/>
      <c r="D203" s="35"/>
      <c r="E203" s="38"/>
      <c r="F203" s="38"/>
      <c r="G203" s="21"/>
      <c r="H203" s="22" t="s">
        <v>75</v>
      </c>
      <c r="I203" s="13"/>
      <c r="J203" s="13"/>
      <c r="K203" s="35"/>
      <c r="L203" s="35"/>
      <c r="M203" s="35"/>
      <c r="N203" s="36">
        <f t="shared" si="91"/>
        <v>0</v>
      </c>
      <c r="O203" s="35"/>
      <c r="P203" s="36">
        <f>SUM(N203:O203)</f>
        <v>0</v>
      </c>
      <c r="Q203" s="13"/>
      <c r="R203" s="10"/>
      <c r="S203" s="9"/>
    </row>
    <row r="204" spans="2:23" x14ac:dyDescent="0.2">
      <c r="B204" s="35"/>
      <c r="C204" s="13"/>
      <c r="D204" s="35"/>
      <c r="E204" s="35"/>
      <c r="F204" s="35"/>
      <c r="G204" s="13"/>
      <c r="H204" s="35">
        <v>85</v>
      </c>
      <c r="I204" s="13"/>
      <c r="J204" s="13"/>
      <c r="K204" s="35"/>
      <c r="L204" s="35"/>
      <c r="M204" s="35"/>
      <c r="N204" s="36">
        <f t="shared" si="91"/>
        <v>0</v>
      </c>
      <c r="O204" s="35"/>
      <c r="P204" s="36">
        <f>SUM(N204:O204)</f>
        <v>0</v>
      </c>
      <c r="Q204" s="13"/>
      <c r="R204" s="9"/>
      <c r="S204" s="9"/>
    </row>
    <row r="205" spans="2:23" x14ac:dyDescent="0.2">
      <c r="B205" s="35" t="s">
        <v>20</v>
      </c>
      <c r="C205" s="13"/>
      <c r="D205" s="35"/>
      <c r="E205" s="35"/>
      <c r="F205" s="35"/>
      <c r="G205" s="13"/>
      <c r="H205" s="35"/>
      <c r="I205" s="21"/>
      <c r="J205" s="14" t="s">
        <v>15</v>
      </c>
      <c r="K205" s="17">
        <f t="shared" ref="K205:Q205" si="92">SUM(K202:K204)</f>
        <v>31.59</v>
      </c>
      <c r="L205" s="17">
        <f t="shared" si="92"/>
        <v>69.430000000000007</v>
      </c>
      <c r="M205" s="17">
        <f t="shared" si="92"/>
        <v>5.41</v>
      </c>
      <c r="N205" s="17">
        <f t="shared" si="92"/>
        <v>106.43</v>
      </c>
      <c r="O205" s="17">
        <f t="shared" si="92"/>
        <v>56.39</v>
      </c>
      <c r="P205" s="17">
        <f t="shared" si="92"/>
        <v>162.82</v>
      </c>
      <c r="Q205" s="14">
        <f t="shared" si="92"/>
        <v>9589.64</v>
      </c>
      <c r="R205" s="18">
        <v>12082.95</v>
      </c>
      <c r="S205" s="37"/>
    </row>
    <row r="206" spans="2:23" ht="25.5" x14ac:dyDescent="0.2">
      <c r="B206" s="35">
        <v>47</v>
      </c>
      <c r="C206" s="13" t="s">
        <v>40</v>
      </c>
      <c r="D206" s="35">
        <v>18</v>
      </c>
      <c r="E206" s="38">
        <v>1</v>
      </c>
      <c r="F206" s="38">
        <v>1</v>
      </c>
      <c r="G206" s="21">
        <v>2</v>
      </c>
      <c r="H206" s="35" t="s">
        <v>21</v>
      </c>
      <c r="I206" s="13" t="s">
        <v>42</v>
      </c>
      <c r="J206" s="13" t="s">
        <v>17</v>
      </c>
      <c r="K206" s="35">
        <v>19.96</v>
      </c>
      <c r="L206" s="35">
        <v>45.77</v>
      </c>
      <c r="M206" s="35">
        <v>4.34</v>
      </c>
      <c r="N206" s="36">
        <f t="shared" ref="N206:N208" si="93">SUBTOTAL(9,K206:M206)</f>
        <v>70.070000000000007</v>
      </c>
      <c r="O206" s="35">
        <v>48.25</v>
      </c>
      <c r="P206" s="36">
        <f>SUM(N206:O206)</f>
        <v>118.32000000000001</v>
      </c>
      <c r="Q206" s="13">
        <v>6281.74</v>
      </c>
      <c r="R206" s="10"/>
      <c r="S206" s="37" t="s">
        <v>83</v>
      </c>
    </row>
    <row r="207" spans="2:23" x14ac:dyDescent="0.2">
      <c r="B207" s="35" t="s">
        <v>20</v>
      </c>
      <c r="C207" s="13"/>
      <c r="D207" s="35"/>
      <c r="E207" s="38"/>
      <c r="F207" s="38"/>
      <c r="G207" s="21"/>
      <c r="H207" s="22" t="s">
        <v>76</v>
      </c>
      <c r="I207" s="13"/>
      <c r="J207" s="13"/>
      <c r="K207" s="35"/>
      <c r="L207" s="35"/>
      <c r="M207" s="35"/>
      <c r="N207" s="36">
        <f t="shared" si="93"/>
        <v>0</v>
      </c>
      <c r="O207" s="35"/>
      <c r="P207" s="36">
        <f>SUM(N207:O207)</f>
        <v>0</v>
      </c>
      <c r="Q207" s="13"/>
      <c r="R207" s="10"/>
      <c r="S207" s="9"/>
    </row>
    <row r="208" spans="2:23" x14ac:dyDescent="0.2">
      <c r="B208" s="35"/>
      <c r="C208" s="13"/>
      <c r="D208" s="35"/>
      <c r="E208" s="35"/>
      <c r="F208" s="35"/>
      <c r="G208" s="13"/>
      <c r="H208" s="35">
        <v>80</v>
      </c>
      <c r="I208" s="13"/>
      <c r="J208" s="13"/>
      <c r="K208" s="35"/>
      <c r="L208" s="35"/>
      <c r="M208" s="35"/>
      <c r="N208" s="36">
        <f t="shared" si="93"/>
        <v>0</v>
      </c>
      <c r="O208" s="35"/>
      <c r="P208" s="36">
        <f>SUM(N208:O208)</f>
        <v>0</v>
      </c>
      <c r="Q208" s="13"/>
      <c r="R208" s="9"/>
      <c r="S208" s="9"/>
    </row>
    <row r="209" spans="2:19" x14ac:dyDescent="0.2">
      <c r="B209" s="35" t="s">
        <v>20</v>
      </c>
      <c r="C209" s="13"/>
      <c r="D209" s="35"/>
      <c r="E209" s="35"/>
      <c r="F209" s="35"/>
      <c r="G209" s="13"/>
      <c r="H209" s="35"/>
      <c r="I209" s="21"/>
      <c r="J209" s="14" t="s">
        <v>15</v>
      </c>
      <c r="K209" s="17">
        <f t="shared" ref="K209:Q209" si="94">SUM(K206:K208)</f>
        <v>19.96</v>
      </c>
      <c r="L209" s="17">
        <f t="shared" si="94"/>
        <v>45.77</v>
      </c>
      <c r="M209" s="17">
        <f t="shared" si="94"/>
        <v>4.34</v>
      </c>
      <c r="N209" s="17">
        <f t="shared" si="94"/>
        <v>70.070000000000007</v>
      </c>
      <c r="O209" s="17">
        <f t="shared" si="94"/>
        <v>48.25</v>
      </c>
      <c r="P209" s="17">
        <f t="shared" si="94"/>
        <v>118.32000000000001</v>
      </c>
      <c r="Q209" s="14">
        <f t="shared" si="94"/>
        <v>6281.74</v>
      </c>
      <c r="R209" s="18">
        <v>9548.24</v>
      </c>
      <c r="S209" s="37"/>
    </row>
    <row r="210" spans="2:19" ht="25.5" x14ac:dyDescent="0.2">
      <c r="B210" s="35">
        <v>48</v>
      </c>
      <c r="C210" s="13" t="s">
        <v>40</v>
      </c>
      <c r="D210" s="35">
        <v>18</v>
      </c>
      <c r="E210" s="38">
        <v>1</v>
      </c>
      <c r="F210" s="38">
        <v>2</v>
      </c>
      <c r="G210" s="21">
        <v>2</v>
      </c>
      <c r="H210" s="35" t="s">
        <v>21</v>
      </c>
      <c r="I210" s="13" t="s">
        <v>42</v>
      </c>
      <c r="J210" s="13" t="s">
        <v>17</v>
      </c>
      <c r="K210" s="35">
        <v>30.21</v>
      </c>
      <c r="L210" s="35">
        <v>75.72</v>
      </c>
      <c r="M210" s="35">
        <v>10.220000000000001</v>
      </c>
      <c r="N210" s="36">
        <f t="shared" ref="N210:N212" si="95">SUBTOTAL(9,K210:M210)</f>
        <v>116.15</v>
      </c>
      <c r="O210" s="35">
        <v>67.12</v>
      </c>
      <c r="P210" s="36">
        <f>SUM(N210:O210)</f>
        <v>183.27</v>
      </c>
      <c r="Q210" s="13">
        <v>10174.75</v>
      </c>
      <c r="R210" s="10"/>
      <c r="S210" s="37" t="s">
        <v>83</v>
      </c>
    </row>
    <row r="211" spans="2:19" x14ac:dyDescent="0.2">
      <c r="B211" s="35" t="s">
        <v>20</v>
      </c>
      <c r="C211" s="13"/>
      <c r="D211" s="35"/>
      <c r="E211" s="38"/>
      <c r="F211" s="38"/>
      <c r="G211" s="21"/>
      <c r="H211" s="22" t="s">
        <v>76</v>
      </c>
      <c r="I211" s="13"/>
      <c r="J211" s="13"/>
      <c r="K211" s="35"/>
      <c r="L211" s="35"/>
      <c r="M211" s="35"/>
      <c r="N211" s="36">
        <f t="shared" si="95"/>
        <v>0</v>
      </c>
      <c r="O211" s="35"/>
      <c r="P211" s="36">
        <f>SUM(N211:O211)</f>
        <v>0</v>
      </c>
      <c r="Q211" s="13"/>
      <c r="R211" s="10"/>
      <c r="S211" s="9"/>
    </row>
    <row r="212" spans="2:19" x14ac:dyDescent="0.2">
      <c r="B212" s="35"/>
      <c r="C212" s="13"/>
      <c r="D212" s="35"/>
      <c r="E212" s="35"/>
      <c r="F212" s="35"/>
      <c r="G212" s="13"/>
      <c r="H212" s="35">
        <v>80</v>
      </c>
      <c r="I212" s="13"/>
      <c r="J212" s="13"/>
      <c r="K212" s="35"/>
      <c r="L212" s="35"/>
      <c r="M212" s="35"/>
      <c r="N212" s="36">
        <f t="shared" si="95"/>
        <v>0</v>
      </c>
      <c r="O212" s="35"/>
      <c r="P212" s="36">
        <f>SUM(N212:O212)</f>
        <v>0</v>
      </c>
      <c r="Q212" s="13"/>
      <c r="R212" s="9"/>
      <c r="S212" s="9"/>
    </row>
    <row r="213" spans="2:19" x14ac:dyDescent="0.2">
      <c r="B213" s="35" t="s">
        <v>20</v>
      </c>
      <c r="C213" s="13"/>
      <c r="D213" s="35"/>
      <c r="E213" s="35"/>
      <c r="F213" s="35"/>
      <c r="G213" s="13"/>
      <c r="H213" s="35"/>
      <c r="I213" s="21"/>
      <c r="J213" s="14" t="s">
        <v>15</v>
      </c>
      <c r="K213" s="17">
        <f t="shared" ref="K213:Q213" si="96">SUM(K210:K212)</f>
        <v>30.21</v>
      </c>
      <c r="L213" s="17">
        <f t="shared" si="96"/>
        <v>75.72</v>
      </c>
      <c r="M213" s="17">
        <f t="shared" si="96"/>
        <v>10.220000000000001</v>
      </c>
      <c r="N213" s="17">
        <f t="shared" si="96"/>
        <v>116.15</v>
      </c>
      <c r="O213" s="17">
        <f t="shared" si="96"/>
        <v>67.12</v>
      </c>
      <c r="P213" s="17">
        <f t="shared" si="96"/>
        <v>183.27</v>
      </c>
      <c r="Q213" s="14">
        <f t="shared" si="96"/>
        <v>10174.75</v>
      </c>
      <c r="R213" s="18">
        <v>13532.42</v>
      </c>
      <c r="S213" s="37"/>
    </row>
    <row r="214" spans="2:19" ht="25.5" x14ac:dyDescent="0.2">
      <c r="B214" s="35">
        <v>49</v>
      </c>
      <c r="C214" s="13" t="s">
        <v>40</v>
      </c>
      <c r="D214" s="35">
        <v>18</v>
      </c>
      <c r="E214" s="38">
        <v>1</v>
      </c>
      <c r="F214" s="38">
        <v>3</v>
      </c>
      <c r="G214" s="21">
        <v>2</v>
      </c>
      <c r="H214" s="35" t="s">
        <v>21</v>
      </c>
      <c r="I214" s="13" t="s">
        <v>42</v>
      </c>
      <c r="J214" s="13" t="s">
        <v>17</v>
      </c>
      <c r="K214" s="35">
        <v>20.61</v>
      </c>
      <c r="L214" s="35">
        <v>44.34</v>
      </c>
      <c r="M214" s="35">
        <v>5.89</v>
      </c>
      <c r="N214" s="36">
        <f t="shared" ref="N214:N216" si="97">SUBTOTAL(9,K214:M214)</f>
        <v>70.84</v>
      </c>
      <c r="O214" s="35">
        <v>49.62</v>
      </c>
      <c r="P214" s="36">
        <f>SUM(N214:O214)</f>
        <v>120.46000000000001</v>
      </c>
      <c r="Q214" s="13">
        <v>6305.69</v>
      </c>
      <c r="R214" s="10"/>
      <c r="S214" s="37" t="s">
        <v>83</v>
      </c>
    </row>
    <row r="215" spans="2:19" x14ac:dyDescent="0.2">
      <c r="B215" s="35" t="s">
        <v>20</v>
      </c>
      <c r="C215" s="13"/>
      <c r="D215" s="35"/>
      <c r="E215" s="38"/>
      <c r="F215" s="38"/>
      <c r="G215" s="21"/>
      <c r="H215" s="22" t="s">
        <v>76</v>
      </c>
      <c r="I215" s="13"/>
      <c r="J215" s="13"/>
      <c r="K215" s="35"/>
      <c r="L215" s="35"/>
      <c r="M215" s="35"/>
      <c r="N215" s="36">
        <f t="shared" si="97"/>
        <v>0</v>
      </c>
      <c r="O215" s="35"/>
      <c r="P215" s="36">
        <f>SUM(N215:O215)</f>
        <v>0</v>
      </c>
      <c r="Q215" s="13"/>
      <c r="R215" s="10"/>
      <c r="S215" s="9"/>
    </row>
    <row r="216" spans="2:19" x14ac:dyDescent="0.2">
      <c r="B216" s="35"/>
      <c r="C216" s="13"/>
      <c r="D216" s="35"/>
      <c r="E216" s="35"/>
      <c r="F216" s="35"/>
      <c r="G216" s="13"/>
      <c r="H216" s="35">
        <v>80</v>
      </c>
      <c r="I216" s="13"/>
      <c r="J216" s="13"/>
      <c r="K216" s="35"/>
      <c r="L216" s="35"/>
      <c r="M216" s="35"/>
      <c r="N216" s="36">
        <f t="shared" si="97"/>
        <v>0</v>
      </c>
      <c r="O216" s="35"/>
      <c r="P216" s="36">
        <f>SUM(N216:O216)</f>
        <v>0</v>
      </c>
      <c r="Q216" s="13"/>
      <c r="R216" s="9"/>
      <c r="S216" s="9"/>
    </row>
    <row r="217" spans="2:19" x14ac:dyDescent="0.2">
      <c r="B217" s="35" t="s">
        <v>20</v>
      </c>
      <c r="C217" s="13"/>
      <c r="D217" s="35"/>
      <c r="E217" s="35"/>
      <c r="F217" s="35"/>
      <c r="G217" s="13"/>
      <c r="H217" s="35"/>
      <c r="I217" s="21"/>
      <c r="J217" s="14" t="s">
        <v>15</v>
      </c>
      <c r="K217" s="17">
        <f t="shared" ref="K217:Q217" si="98">SUM(K214:K216)</f>
        <v>20.61</v>
      </c>
      <c r="L217" s="17">
        <f t="shared" si="98"/>
        <v>44.34</v>
      </c>
      <c r="M217" s="17">
        <f t="shared" si="98"/>
        <v>5.89</v>
      </c>
      <c r="N217" s="17">
        <f t="shared" si="98"/>
        <v>70.84</v>
      </c>
      <c r="O217" s="17">
        <f t="shared" si="98"/>
        <v>49.62</v>
      </c>
      <c r="P217" s="17">
        <f t="shared" si="98"/>
        <v>120.46000000000001</v>
      </c>
      <c r="Q217" s="14">
        <f t="shared" si="98"/>
        <v>6305.69</v>
      </c>
      <c r="R217" s="18">
        <v>9584.65</v>
      </c>
      <c r="S217" s="37"/>
    </row>
    <row r="218" spans="2:19" ht="25.5" x14ac:dyDescent="0.2">
      <c r="B218" s="35">
        <v>50</v>
      </c>
      <c r="C218" s="13" t="s">
        <v>40</v>
      </c>
      <c r="D218" s="35">
        <v>18</v>
      </c>
      <c r="E218" s="38">
        <v>1</v>
      </c>
      <c r="F218" s="38">
        <v>4</v>
      </c>
      <c r="G218" s="21">
        <v>2</v>
      </c>
      <c r="H218" s="35" t="s">
        <v>21</v>
      </c>
      <c r="I218" s="13" t="s">
        <v>42</v>
      </c>
      <c r="J218" s="13" t="s">
        <v>17</v>
      </c>
      <c r="K218" s="35">
        <v>15.69</v>
      </c>
      <c r="L218" s="35">
        <v>39.69</v>
      </c>
      <c r="M218" s="35">
        <v>7.14</v>
      </c>
      <c r="N218" s="36">
        <f t="shared" ref="N218:N220" si="99">SUBTOTAL(9,K218:M218)</f>
        <v>62.519999999999996</v>
      </c>
      <c r="O218" s="35">
        <v>47.04</v>
      </c>
      <c r="P218" s="36">
        <f>SUM(N218:O218)</f>
        <v>109.56</v>
      </c>
      <c r="Q218" s="13">
        <v>5418.22</v>
      </c>
      <c r="R218" s="10"/>
      <c r="S218" s="37" t="s">
        <v>83</v>
      </c>
    </row>
    <row r="219" spans="2:19" x14ac:dyDescent="0.2">
      <c r="B219" s="35" t="s">
        <v>20</v>
      </c>
      <c r="C219" s="13"/>
      <c r="D219" s="35"/>
      <c r="E219" s="38"/>
      <c r="F219" s="38"/>
      <c r="G219" s="21"/>
      <c r="H219" s="22" t="s">
        <v>76</v>
      </c>
      <c r="I219" s="13"/>
      <c r="J219" s="13"/>
      <c r="K219" s="35"/>
      <c r="L219" s="35"/>
      <c r="M219" s="35"/>
      <c r="N219" s="36">
        <f t="shared" si="99"/>
        <v>0</v>
      </c>
      <c r="O219" s="35"/>
      <c r="P219" s="36">
        <f>SUM(N219:O219)</f>
        <v>0</v>
      </c>
      <c r="Q219" s="13"/>
      <c r="R219" s="10"/>
      <c r="S219" s="9"/>
    </row>
    <row r="220" spans="2:19" x14ac:dyDescent="0.2">
      <c r="B220" s="35"/>
      <c r="C220" s="13"/>
      <c r="D220" s="35"/>
      <c r="E220" s="35"/>
      <c r="F220" s="35"/>
      <c r="G220" s="13"/>
      <c r="H220" s="35">
        <v>80</v>
      </c>
      <c r="I220" s="13"/>
      <c r="J220" s="13"/>
      <c r="K220" s="35"/>
      <c r="L220" s="35"/>
      <c r="M220" s="35"/>
      <c r="N220" s="36">
        <f t="shared" si="99"/>
        <v>0</v>
      </c>
      <c r="O220" s="35"/>
      <c r="P220" s="36">
        <f>SUM(N220:O220)</f>
        <v>0</v>
      </c>
      <c r="Q220" s="13"/>
      <c r="R220" s="9"/>
      <c r="S220" s="9"/>
    </row>
    <row r="221" spans="2:19" x14ac:dyDescent="0.2">
      <c r="B221" s="35" t="s">
        <v>20</v>
      </c>
      <c r="C221" s="13"/>
      <c r="D221" s="35"/>
      <c r="E221" s="35"/>
      <c r="F221" s="35"/>
      <c r="G221" s="13"/>
      <c r="H221" s="35"/>
      <c r="I221" s="21"/>
      <c r="J221" s="14" t="s">
        <v>15</v>
      </c>
      <c r="K221" s="17">
        <f t="shared" ref="K221:Q221" si="100">SUM(K218:K220)</f>
        <v>15.69</v>
      </c>
      <c r="L221" s="17">
        <f t="shared" si="100"/>
        <v>39.69</v>
      </c>
      <c r="M221" s="17">
        <f t="shared" si="100"/>
        <v>7.14</v>
      </c>
      <c r="N221" s="17">
        <f t="shared" si="100"/>
        <v>62.519999999999996</v>
      </c>
      <c r="O221" s="17">
        <f t="shared" si="100"/>
        <v>47.04</v>
      </c>
      <c r="P221" s="17">
        <f t="shared" si="100"/>
        <v>109.56</v>
      </c>
      <c r="Q221" s="14">
        <f t="shared" si="100"/>
        <v>5418.22</v>
      </c>
      <c r="R221" s="18">
        <v>8669.15</v>
      </c>
      <c r="S221" s="37"/>
    </row>
    <row r="222" spans="2:19" ht="25.5" x14ac:dyDescent="0.2">
      <c r="B222" s="35">
        <v>51</v>
      </c>
      <c r="C222" s="13" t="s">
        <v>40</v>
      </c>
      <c r="D222" s="35">
        <v>18</v>
      </c>
      <c r="E222" s="38">
        <v>1</v>
      </c>
      <c r="F222" s="38">
        <v>5</v>
      </c>
      <c r="G222" s="21">
        <v>2</v>
      </c>
      <c r="H222" s="35" t="s">
        <v>21</v>
      </c>
      <c r="I222" s="13" t="s">
        <v>42</v>
      </c>
      <c r="J222" s="13" t="s">
        <v>17</v>
      </c>
      <c r="K222" s="35">
        <v>21.97</v>
      </c>
      <c r="L222" s="35">
        <v>47.45</v>
      </c>
      <c r="M222" s="35">
        <v>6.82</v>
      </c>
      <c r="N222" s="36">
        <f t="shared" ref="N222:N224" si="101">SUBTOTAL(9,K222:M222)</f>
        <v>76.240000000000009</v>
      </c>
      <c r="O222" s="35">
        <v>64.98</v>
      </c>
      <c r="P222" s="36">
        <f>SUM(N222:O222)</f>
        <v>141.22000000000003</v>
      </c>
      <c r="Q222" s="13">
        <v>6786.69</v>
      </c>
      <c r="R222" s="10"/>
      <c r="S222" s="37" t="s">
        <v>83</v>
      </c>
    </row>
    <row r="223" spans="2:19" x14ac:dyDescent="0.2">
      <c r="B223" s="35" t="s">
        <v>20</v>
      </c>
      <c r="C223" s="13"/>
      <c r="D223" s="35"/>
      <c r="E223" s="38"/>
      <c r="F223" s="38"/>
      <c r="G223" s="21"/>
      <c r="H223" s="22" t="s">
        <v>76</v>
      </c>
      <c r="I223" s="13"/>
      <c r="J223" s="13"/>
      <c r="K223" s="35"/>
      <c r="L223" s="35"/>
      <c r="M223" s="35"/>
      <c r="N223" s="36">
        <f t="shared" si="101"/>
        <v>0</v>
      </c>
      <c r="O223" s="35"/>
      <c r="P223" s="36">
        <f>SUM(N223:O223)</f>
        <v>0</v>
      </c>
      <c r="Q223" s="13"/>
      <c r="R223" s="10"/>
      <c r="S223" s="9"/>
    </row>
    <row r="224" spans="2:19" x14ac:dyDescent="0.2">
      <c r="B224" s="35"/>
      <c r="C224" s="13"/>
      <c r="D224" s="35"/>
      <c r="E224" s="35"/>
      <c r="F224" s="35"/>
      <c r="G224" s="13"/>
      <c r="H224" s="35">
        <v>80</v>
      </c>
      <c r="I224" s="13"/>
      <c r="J224" s="13"/>
      <c r="K224" s="35"/>
      <c r="L224" s="35"/>
      <c r="M224" s="35"/>
      <c r="N224" s="36">
        <f t="shared" si="101"/>
        <v>0</v>
      </c>
      <c r="O224" s="35"/>
      <c r="P224" s="36">
        <f>SUM(N224:O224)</f>
        <v>0</v>
      </c>
      <c r="Q224" s="13"/>
      <c r="R224" s="9"/>
      <c r="S224" s="9"/>
    </row>
    <row r="225" spans="2:19" x14ac:dyDescent="0.2">
      <c r="B225" s="35" t="s">
        <v>20</v>
      </c>
      <c r="C225" s="13"/>
      <c r="D225" s="35"/>
      <c r="E225" s="35"/>
      <c r="F225" s="35"/>
      <c r="G225" s="13"/>
      <c r="H225" s="35"/>
      <c r="I225" s="21"/>
      <c r="J225" s="14" t="s">
        <v>15</v>
      </c>
      <c r="K225" s="17">
        <f t="shared" ref="K225:Q225" si="102">SUM(K222:K224)</f>
        <v>21.97</v>
      </c>
      <c r="L225" s="17">
        <f t="shared" si="102"/>
        <v>47.45</v>
      </c>
      <c r="M225" s="17">
        <f t="shared" si="102"/>
        <v>6.82</v>
      </c>
      <c r="N225" s="17">
        <f t="shared" si="102"/>
        <v>76.240000000000009</v>
      </c>
      <c r="O225" s="17">
        <f t="shared" si="102"/>
        <v>64.98</v>
      </c>
      <c r="P225" s="17">
        <f t="shared" si="102"/>
        <v>141.22000000000003</v>
      </c>
      <c r="Q225" s="14">
        <f t="shared" si="102"/>
        <v>6786.69</v>
      </c>
      <c r="R225" s="18">
        <v>10112.17</v>
      </c>
      <c r="S225" s="37"/>
    </row>
    <row r="226" spans="2:19" ht="25.5" x14ac:dyDescent="0.2">
      <c r="B226" s="35">
        <v>52</v>
      </c>
      <c r="C226" s="13" t="s">
        <v>40</v>
      </c>
      <c r="D226" s="35">
        <v>18</v>
      </c>
      <c r="E226" s="38">
        <v>1</v>
      </c>
      <c r="F226" s="38">
        <v>6</v>
      </c>
      <c r="G226" s="21">
        <v>2</v>
      </c>
      <c r="H226" s="35" t="s">
        <v>21</v>
      </c>
      <c r="I226" s="13" t="s">
        <v>42</v>
      </c>
      <c r="J226" s="13" t="s">
        <v>17</v>
      </c>
      <c r="K226" s="35">
        <v>36.619999999999997</v>
      </c>
      <c r="L226" s="35">
        <v>59.37</v>
      </c>
      <c r="M226" s="35">
        <v>6.49</v>
      </c>
      <c r="N226" s="36">
        <f t="shared" ref="N226:N228" si="103">SUBTOTAL(9,K226:M226)</f>
        <v>102.47999999999999</v>
      </c>
      <c r="O226" s="35">
        <v>66.97</v>
      </c>
      <c r="P226" s="36">
        <f>SUM(N226:O226)</f>
        <v>169.45</v>
      </c>
      <c r="Q226" s="13">
        <v>9400.68</v>
      </c>
      <c r="R226" s="10"/>
      <c r="S226" s="37" t="s">
        <v>83</v>
      </c>
    </row>
    <row r="227" spans="2:19" x14ac:dyDescent="0.2">
      <c r="B227" s="35" t="s">
        <v>20</v>
      </c>
      <c r="C227" s="13"/>
      <c r="D227" s="35"/>
      <c r="E227" s="38"/>
      <c r="F227" s="38"/>
      <c r="G227" s="21"/>
      <c r="H227" s="22" t="s">
        <v>76</v>
      </c>
      <c r="I227" s="13"/>
      <c r="J227" s="13"/>
      <c r="K227" s="35"/>
      <c r="L227" s="35"/>
      <c r="M227" s="35"/>
      <c r="N227" s="36">
        <f t="shared" si="103"/>
        <v>0</v>
      </c>
      <c r="O227" s="35"/>
      <c r="P227" s="36">
        <f>SUM(N227:O227)</f>
        <v>0</v>
      </c>
      <c r="Q227" s="13"/>
      <c r="R227" s="10"/>
      <c r="S227" s="9"/>
    </row>
    <row r="228" spans="2:19" x14ac:dyDescent="0.2">
      <c r="B228" s="35"/>
      <c r="C228" s="13"/>
      <c r="D228" s="35"/>
      <c r="E228" s="35"/>
      <c r="F228" s="35"/>
      <c r="G228" s="13"/>
      <c r="H228" s="35">
        <v>80</v>
      </c>
      <c r="I228" s="13"/>
      <c r="J228" s="13"/>
      <c r="K228" s="35"/>
      <c r="L228" s="35"/>
      <c r="M228" s="35"/>
      <c r="N228" s="36">
        <f t="shared" si="103"/>
        <v>0</v>
      </c>
      <c r="O228" s="35"/>
      <c r="P228" s="36">
        <f>SUM(N228:O228)</f>
        <v>0</v>
      </c>
      <c r="Q228" s="13"/>
      <c r="R228" s="9"/>
      <c r="S228" s="9"/>
    </row>
    <row r="229" spans="2:19" x14ac:dyDescent="0.2">
      <c r="B229" s="35" t="s">
        <v>20</v>
      </c>
      <c r="C229" s="13"/>
      <c r="D229" s="35"/>
      <c r="E229" s="35"/>
      <c r="F229" s="35"/>
      <c r="G229" s="13"/>
      <c r="H229" s="35"/>
      <c r="I229" s="21"/>
      <c r="J229" s="14" t="s">
        <v>15</v>
      </c>
      <c r="K229" s="17">
        <f t="shared" ref="K229:Q229" si="104">SUM(K226:K228)</f>
        <v>36.619999999999997</v>
      </c>
      <c r="L229" s="17">
        <f t="shared" si="104"/>
        <v>59.37</v>
      </c>
      <c r="M229" s="17">
        <f t="shared" si="104"/>
        <v>6.49</v>
      </c>
      <c r="N229" s="17">
        <f t="shared" si="104"/>
        <v>102.47999999999999</v>
      </c>
      <c r="O229" s="17">
        <f t="shared" si="104"/>
        <v>66.97</v>
      </c>
      <c r="P229" s="17">
        <f t="shared" si="104"/>
        <v>169.45</v>
      </c>
      <c r="Q229" s="14">
        <f t="shared" si="104"/>
        <v>9400.68</v>
      </c>
      <c r="R229" s="18">
        <v>12690.92</v>
      </c>
      <c r="S229" s="37"/>
    </row>
    <row r="230" spans="2:19" ht="25.5" x14ac:dyDescent="0.2">
      <c r="B230" s="35">
        <v>53</v>
      </c>
      <c r="C230" s="13" t="s">
        <v>40</v>
      </c>
      <c r="D230" s="35">
        <v>18</v>
      </c>
      <c r="E230" s="38">
        <v>1</v>
      </c>
      <c r="F230" s="38">
        <v>7</v>
      </c>
      <c r="G230" s="21">
        <v>1</v>
      </c>
      <c r="H230" s="35" t="s">
        <v>21</v>
      </c>
      <c r="I230" s="13" t="s">
        <v>42</v>
      </c>
      <c r="J230" s="13" t="s">
        <v>16</v>
      </c>
      <c r="K230" s="35">
        <v>2.96</v>
      </c>
      <c r="L230" s="35">
        <v>0.16</v>
      </c>
      <c r="M230" s="35"/>
      <c r="N230" s="36">
        <f t="shared" ref="N230:N232" si="105">SUBTOTAL(9,K230:M230)</f>
        <v>3.12</v>
      </c>
      <c r="O230" s="35">
        <v>6.9</v>
      </c>
      <c r="P230" s="36">
        <f>SUM(N230:O230)</f>
        <v>10.02</v>
      </c>
      <c r="Q230" s="13">
        <v>2861.12</v>
      </c>
      <c r="R230" s="10"/>
      <c r="S230" s="37" t="s">
        <v>83</v>
      </c>
    </row>
    <row r="231" spans="2:19" x14ac:dyDescent="0.2">
      <c r="B231" s="35" t="s">
        <v>20</v>
      </c>
      <c r="C231" s="13"/>
      <c r="D231" s="35"/>
      <c r="E231" s="38"/>
      <c r="F231" s="38"/>
      <c r="G231" s="21"/>
      <c r="H231" s="22" t="s">
        <v>76</v>
      </c>
      <c r="I231" s="13"/>
      <c r="J231" s="13" t="s">
        <v>17</v>
      </c>
      <c r="K231" s="35">
        <v>10.94</v>
      </c>
      <c r="L231" s="35">
        <v>18.53</v>
      </c>
      <c r="M231" s="35">
        <v>1.66</v>
      </c>
      <c r="N231" s="36">
        <f t="shared" si="105"/>
        <v>31.13</v>
      </c>
      <c r="O231" s="35">
        <v>19.75</v>
      </c>
      <c r="P231" s="36">
        <f>SUM(N231:O231)</f>
        <v>50.879999999999995</v>
      </c>
      <c r="Q231" s="13">
        <v>117.12</v>
      </c>
      <c r="R231" s="10"/>
      <c r="S231" s="9"/>
    </row>
    <row r="232" spans="2:19" x14ac:dyDescent="0.2">
      <c r="B232" s="35"/>
      <c r="C232" s="13"/>
      <c r="D232" s="35"/>
      <c r="E232" s="35"/>
      <c r="F232" s="35"/>
      <c r="G232" s="13"/>
      <c r="H232" s="35">
        <v>80</v>
      </c>
      <c r="I232" s="13"/>
      <c r="J232" s="13"/>
      <c r="K232" s="35"/>
      <c r="L232" s="35"/>
      <c r="M232" s="35"/>
      <c r="N232" s="36">
        <f t="shared" si="105"/>
        <v>0</v>
      </c>
      <c r="O232" s="35"/>
      <c r="P232" s="36">
        <f>SUM(N232:O232)</f>
        <v>0</v>
      </c>
      <c r="Q232" s="13"/>
      <c r="R232" s="9"/>
      <c r="S232" s="9"/>
    </row>
    <row r="233" spans="2:19" x14ac:dyDescent="0.2">
      <c r="B233" s="35" t="s">
        <v>20</v>
      </c>
      <c r="C233" s="13"/>
      <c r="D233" s="35"/>
      <c r="E233" s="35"/>
      <c r="F233" s="35"/>
      <c r="G233" s="13"/>
      <c r="H233" s="35"/>
      <c r="I233" s="21"/>
      <c r="J233" s="14" t="s">
        <v>15</v>
      </c>
      <c r="K233" s="17">
        <f t="shared" ref="K233:Q233" si="106">SUM(K230:K232)</f>
        <v>13.899999999999999</v>
      </c>
      <c r="L233" s="17">
        <f t="shared" si="106"/>
        <v>18.690000000000001</v>
      </c>
      <c r="M233" s="17">
        <f t="shared" si="106"/>
        <v>1.66</v>
      </c>
      <c r="N233" s="17">
        <f t="shared" si="106"/>
        <v>34.25</v>
      </c>
      <c r="O233" s="17">
        <f t="shared" si="106"/>
        <v>26.65</v>
      </c>
      <c r="P233" s="17">
        <f t="shared" si="106"/>
        <v>60.899999999999991</v>
      </c>
      <c r="Q233" s="14">
        <f t="shared" si="106"/>
        <v>2978.24</v>
      </c>
      <c r="R233" s="18">
        <v>4616.2700000000004</v>
      </c>
      <c r="S233" s="37"/>
    </row>
    <row r="234" spans="2:19" ht="25.5" x14ac:dyDescent="0.2">
      <c r="B234" s="35">
        <v>54</v>
      </c>
      <c r="C234" s="13" t="s">
        <v>40</v>
      </c>
      <c r="D234" s="35">
        <v>43</v>
      </c>
      <c r="E234" s="38">
        <v>18</v>
      </c>
      <c r="F234" s="38">
        <v>9</v>
      </c>
      <c r="G234" s="21">
        <v>0.25</v>
      </c>
      <c r="H234" s="35" t="s">
        <v>21</v>
      </c>
      <c r="I234" s="13" t="s">
        <v>18</v>
      </c>
      <c r="J234" s="13" t="s">
        <v>17</v>
      </c>
      <c r="K234" s="35">
        <v>18.87</v>
      </c>
      <c r="L234" s="35">
        <v>18.55</v>
      </c>
      <c r="M234" s="35">
        <v>0.32</v>
      </c>
      <c r="N234" s="36">
        <f t="shared" ref="N234:N236" si="107">SUBTOTAL(9,K234:M234)</f>
        <v>37.74</v>
      </c>
      <c r="O234" s="35">
        <v>18.82</v>
      </c>
      <c r="P234" s="36">
        <f>SUM(N234:O234)</f>
        <v>56.56</v>
      </c>
      <c r="Q234" s="13">
        <v>3696.38</v>
      </c>
      <c r="R234" s="10"/>
      <c r="S234" s="37" t="s">
        <v>88</v>
      </c>
    </row>
    <row r="235" spans="2:19" x14ac:dyDescent="0.2">
      <c r="B235" s="35" t="s">
        <v>20</v>
      </c>
      <c r="C235" s="13"/>
      <c r="D235" s="35"/>
      <c r="E235" s="38"/>
      <c r="F235" s="38"/>
      <c r="G235" s="21"/>
      <c r="H235" s="22" t="s">
        <v>53</v>
      </c>
      <c r="I235" s="13"/>
      <c r="J235" s="13"/>
      <c r="K235" s="35"/>
      <c r="L235" s="35"/>
      <c r="M235" s="35"/>
      <c r="N235" s="36">
        <f t="shared" si="107"/>
        <v>0</v>
      </c>
      <c r="O235" s="35"/>
      <c r="P235" s="36">
        <f>SUM(N235:O235)</f>
        <v>0</v>
      </c>
      <c r="Q235" s="13"/>
      <c r="R235" s="10"/>
      <c r="S235" s="9"/>
    </row>
    <row r="236" spans="2:19" x14ac:dyDescent="0.2">
      <c r="B236" s="35"/>
      <c r="C236" s="13"/>
      <c r="D236" s="35"/>
      <c r="E236" s="35"/>
      <c r="F236" s="35"/>
      <c r="G236" s="13"/>
      <c r="H236" s="35">
        <v>80</v>
      </c>
      <c r="I236" s="13"/>
      <c r="J236" s="13"/>
      <c r="K236" s="35"/>
      <c r="L236" s="35"/>
      <c r="M236" s="35"/>
      <c r="N236" s="36">
        <f t="shared" si="107"/>
        <v>0</v>
      </c>
      <c r="O236" s="35"/>
      <c r="P236" s="36">
        <f>SUM(N236:O236)</f>
        <v>0</v>
      </c>
      <c r="Q236" s="13"/>
      <c r="R236" s="9"/>
      <c r="S236" s="9"/>
    </row>
    <row r="237" spans="2:19" x14ac:dyDescent="0.2">
      <c r="B237" s="35" t="s">
        <v>20</v>
      </c>
      <c r="C237" s="13"/>
      <c r="D237" s="35"/>
      <c r="E237" s="35"/>
      <c r="F237" s="35"/>
      <c r="G237" s="13"/>
      <c r="H237" s="35"/>
      <c r="I237" s="21"/>
      <c r="J237" s="14" t="s">
        <v>15</v>
      </c>
      <c r="K237" s="17">
        <f t="shared" ref="K237:Q237" si="108">SUM(K234:K236)</f>
        <v>18.87</v>
      </c>
      <c r="L237" s="17">
        <f t="shared" si="108"/>
        <v>18.55</v>
      </c>
      <c r="M237" s="17">
        <f t="shared" si="108"/>
        <v>0.32</v>
      </c>
      <c r="N237" s="17">
        <f t="shared" si="108"/>
        <v>37.74</v>
      </c>
      <c r="O237" s="17">
        <f t="shared" si="108"/>
        <v>18.82</v>
      </c>
      <c r="P237" s="17">
        <f t="shared" si="108"/>
        <v>56.56</v>
      </c>
      <c r="Q237" s="14">
        <f t="shared" si="108"/>
        <v>3696.38</v>
      </c>
      <c r="R237" s="18">
        <v>7688.47</v>
      </c>
      <c r="S237" s="37"/>
    </row>
    <row r="238" spans="2:19" ht="25.5" x14ac:dyDescent="0.2">
      <c r="B238" s="35">
        <v>55</v>
      </c>
      <c r="C238" s="13" t="s">
        <v>40</v>
      </c>
      <c r="D238" s="35">
        <v>43</v>
      </c>
      <c r="E238" s="38">
        <v>18</v>
      </c>
      <c r="F238" s="38">
        <v>10</v>
      </c>
      <c r="G238" s="21">
        <v>0.55000000000000004</v>
      </c>
      <c r="H238" s="35" t="s">
        <v>21</v>
      </c>
      <c r="I238" s="13" t="s">
        <v>18</v>
      </c>
      <c r="J238" s="13" t="s">
        <v>19</v>
      </c>
      <c r="K238" s="35">
        <v>4.6399999999999997</v>
      </c>
      <c r="L238" s="35">
        <v>1.89</v>
      </c>
      <c r="M238" s="35"/>
      <c r="N238" s="36">
        <f t="shared" ref="N238:N240" si="109">SUBTOTAL(9,K238:M238)</f>
        <v>6.5299999999999994</v>
      </c>
      <c r="O238" s="35">
        <v>3.72</v>
      </c>
      <c r="P238" s="36">
        <f>SUM(N238:O238)</f>
        <v>10.25</v>
      </c>
      <c r="Q238" s="13">
        <v>8649.33</v>
      </c>
      <c r="R238" s="10"/>
      <c r="S238" s="37" t="s">
        <v>88</v>
      </c>
    </row>
    <row r="239" spans="2:19" x14ac:dyDescent="0.2">
      <c r="B239" s="35" t="s">
        <v>20</v>
      </c>
      <c r="C239" s="13"/>
      <c r="D239" s="35"/>
      <c r="E239" s="38"/>
      <c r="F239" s="38"/>
      <c r="G239" s="21"/>
      <c r="H239" s="22" t="s">
        <v>48</v>
      </c>
      <c r="I239" s="13"/>
      <c r="J239" s="13" t="s">
        <v>17</v>
      </c>
      <c r="K239" s="35">
        <v>26.46</v>
      </c>
      <c r="L239" s="35">
        <v>40.46</v>
      </c>
      <c r="M239" s="35">
        <v>0.72</v>
      </c>
      <c r="N239" s="36">
        <f t="shared" si="109"/>
        <v>67.64</v>
      </c>
      <c r="O239" s="35">
        <v>46.63</v>
      </c>
      <c r="P239" s="36">
        <f>SUM(N239:O239)</f>
        <v>114.27000000000001</v>
      </c>
      <c r="Q239" s="13">
        <v>6422.9</v>
      </c>
      <c r="R239" s="10"/>
      <c r="S239" s="9"/>
    </row>
    <row r="240" spans="2:19" x14ac:dyDescent="0.2">
      <c r="B240" s="35"/>
      <c r="C240" s="13"/>
      <c r="D240" s="35"/>
      <c r="E240" s="35"/>
      <c r="F240" s="35"/>
      <c r="G240" s="13"/>
      <c r="H240" s="35">
        <v>85</v>
      </c>
      <c r="I240" s="13"/>
      <c r="J240" s="13"/>
      <c r="K240" s="35"/>
      <c r="L240" s="35"/>
      <c r="M240" s="35"/>
      <c r="N240" s="36">
        <f t="shared" si="109"/>
        <v>0</v>
      </c>
      <c r="O240" s="35"/>
      <c r="P240" s="36">
        <f>SUM(N240:O240)</f>
        <v>0</v>
      </c>
      <c r="Q240" s="13"/>
      <c r="R240" s="9"/>
      <c r="S240" s="9"/>
    </row>
    <row r="241" spans="2:19" x14ac:dyDescent="0.2">
      <c r="B241" s="35" t="s">
        <v>20</v>
      </c>
      <c r="C241" s="13"/>
      <c r="D241" s="35"/>
      <c r="E241" s="35"/>
      <c r="F241" s="35"/>
      <c r="G241" s="13"/>
      <c r="H241" s="35"/>
      <c r="I241" s="21"/>
      <c r="J241" s="14" t="s">
        <v>15</v>
      </c>
      <c r="K241" s="17">
        <f t="shared" ref="K241:Q241" si="110">SUM(K238:K240)</f>
        <v>31.1</v>
      </c>
      <c r="L241" s="17">
        <f t="shared" si="110"/>
        <v>42.35</v>
      </c>
      <c r="M241" s="17">
        <f t="shared" si="110"/>
        <v>0.72</v>
      </c>
      <c r="N241" s="17">
        <f t="shared" si="110"/>
        <v>74.17</v>
      </c>
      <c r="O241" s="17">
        <f t="shared" si="110"/>
        <v>50.35</v>
      </c>
      <c r="P241" s="17">
        <f t="shared" si="110"/>
        <v>124.52000000000001</v>
      </c>
      <c r="Q241" s="14">
        <f t="shared" si="110"/>
        <v>15072.23</v>
      </c>
      <c r="R241" s="18">
        <v>23663.4</v>
      </c>
      <c r="S241" s="37"/>
    </row>
    <row r="242" spans="2:19" x14ac:dyDescent="0.2">
      <c r="B242" s="35">
        <v>56</v>
      </c>
      <c r="C242" s="13" t="s">
        <v>39</v>
      </c>
      <c r="D242" s="35">
        <v>54</v>
      </c>
      <c r="E242" s="21">
        <v>4.26</v>
      </c>
      <c r="F242" s="38">
        <v>1</v>
      </c>
      <c r="G242" s="21">
        <v>14.45</v>
      </c>
      <c r="H242" s="35" t="s">
        <v>21</v>
      </c>
      <c r="I242" s="13" t="s">
        <v>42</v>
      </c>
      <c r="J242" s="13" t="s">
        <v>19</v>
      </c>
      <c r="K242" s="35">
        <v>26.84</v>
      </c>
      <c r="L242" s="35">
        <v>14.28</v>
      </c>
      <c r="M242" s="35">
        <v>0.12</v>
      </c>
      <c r="N242" s="36">
        <f t="shared" ref="N242:N245" si="111">SUBTOTAL(9,K242:M242)</f>
        <v>41.239999999999995</v>
      </c>
      <c r="O242" s="35">
        <v>80.319999999999993</v>
      </c>
      <c r="P242" s="36">
        <f>SUM(N242:O242)</f>
        <v>121.55999999999999</v>
      </c>
      <c r="Q242" s="56">
        <v>58502.74</v>
      </c>
      <c r="R242" s="10"/>
      <c r="S242" s="37" t="s">
        <v>84</v>
      </c>
    </row>
    <row r="243" spans="2:19" x14ac:dyDescent="0.2">
      <c r="B243" s="35" t="s">
        <v>20</v>
      </c>
      <c r="C243" s="13"/>
      <c r="D243" s="35"/>
      <c r="E243" s="38"/>
      <c r="F243" s="38"/>
      <c r="G243" s="21"/>
      <c r="H243" s="22" t="s">
        <v>53</v>
      </c>
      <c r="I243" s="13"/>
      <c r="J243" s="13" t="s">
        <v>38</v>
      </c>
      <c r="K243" s="35"/>
      <c r="L243" s="35"/>
      <c r="M243" s="35"/>
      <c r="N243" s="36">
        <f t="shared" si="111"/>
        <v>0</v>
      </c>
      <c r="O243" s="35">
        <v>55.12</v>
      </c>
      <c r="P243" s="36">
        <f>SUM(N243:O243)</f>
        <v>55.12</v>
      </c>
      <c r="Q243" s="57"/>
      <c r="R243" s="10"/>
      <c r="S243" s="9"/>
    </row>
    <row r="244" spans="2:19" x14ac:dyDescent="0.2">
      <c r="B244" s="35"/>
      <c r="C244" s="13"/>
      <c r="D244" s="35"/>
      <c r="E244" s="35"/>
      <c r="F244" s="35"/>
      <c r="G244" s="13"/>
      <c r="H244" s="35">
        <v>80</v>
      </c>
      <c r="I244" s="13"/>
      <c r="J244" s="13" t="s">
        <v>17</v>
      </c>
      <c r="K244" s="35">
        <v>119.11</v>
      </c>
      <c r="L244" s="35">
        <v>120.17</v>
      </c>
      <c r="M244" s="35">
        <v>0.16</v>
      </c>
      <c r="N244" s="36">
        <f t="shared" si="111"/>
        <v>239.44</v>
      </c>
      <c r="O244" s="35">
        <v>141.94</v>
      </c>
      <c r="P244" s="36">
        <f>SUM(N244:O244)</f>
        <v>381.38</v>
      </c>
      <c r="Q244" s="13">
        <v>23558.43</v>
      </c>
      <c r="R244" s="9"/>
      <c r="S244" s="9"/>
    </row>
    <row r="245" spans="2:19" x14ac:dyDescent="0.2">
      <c r="B245" s="35" t="s">
        <v>20</v>
      </c>
      <c r="C245" s="13"/>
      <c r="D245" s="35"/>
      <c r="E245" s="35"/>
      <c r="F245" s="35"/>
      <c r="G245" s="13"/>
      <c r="H245" s="35"/>
      <c r="I245" s="21"/>
      <c r="J245" s="13" t="s">
        <v>16</v>
      </c>
      <c r="K245" s="35">
        <v>46</v>
      </c>
      <c r="L245" s="35">
        <v>0.83</v>
      </c>
      <c r="M245" s="35"/>
      <c r="N245" s="36">
        <f t="shared" si="111"/>
        <v>46.83</v>
      </c>
      <c r="O245" s="35">
        <v>84.86</v>
      </c>
      <c r="P245" s="36">
        <f>SUM(N245:O245)</f>
        <v>131.69</v>
      </c>
      <c r="Q245" s="13">
        <v>1754.46</v>
      </c>
      <c r="R245" s="10"/>
      <c r="S245" s="10"/>
    </row>
    <row r="246" spans="2:19" x14ac:dyDescent="0.2">
      <c r="B246" s="35" t="s">
        <v>20</v>
      </c>
      <c r="C246" s="13"/>
      <c r="D246" s="35"/>
      <c r="E246" s="35"/>
      <c r="F246" s="35"/>
      <c r="G246" s="13"/>
      <c r="H246" s="35"/>
      <c r="I246" s="21"/>
      <c r="J246" s="14" t="s">
        <v>15</v>
      </c>
      <c r="K246" s="17">
        <f t="shared" ref="K246:M246" si="112">SUM(K242:K245)</f>
        <v>191.95</v>
      </c>
      <c r="L246" s="17">
        <f t="shared" si="112"/>
        <v>135.28</v>
      </c>
      <c r="M246" s="17">
        <f t="shared" si="112"/>
        <v>0.28000000000000003</v>
      </c>
      <c r="N246" s="17">
        <f>SUM(N242:N245)</f>
        <v>327.51</v>
      </c>
      <c r="O246" s="17">
        <f>SUM(O242:O245)</f>
        <v>362.24</v>
      </c>
      <c r="P246" s="17">
        <f>SUM(P242:P245)</f>
        <v>689.75</v>
      </c>
      <c r="Q246" s="14">
        <f>SUM(Q242:Q245)</f>
        <v>83815.63</v>
      </c>
      <c r="R246" s="18">
        <v>107284.01</v>
      </c>
      <c r="S246" s="37"/>
    </row>
    <row r="247" spans="2:19" x14ac:dyDescent="0.2">
      <c r="B247" s="35">
        <v>57</v>
      </c>
      <c r="C247" s="13" t="s">
        <v>39</v>
      </c>
      <c r="D247" s="35">
        <v>36</v>
      </c>
      <c r="E247" s="38">
        <v>13</v>
      </c>
      <c r="F247" s="38">
        <v>1</v>
      </c>
      <c r="G247" s="21">
        <v>3.6</v>
      </c>
      <c r="H247" s="35" t="s">
        <v>21</v>
      </c>
      <c r="I247" s="13" t="s">
        <v>42</v>
      </c>
      <c r="J247" s="13" t="s">
        <v>16</v>
      </c>
      <c r="K247" s="35">
        <v>126.03</v>
      </c>
      <c r="L247" s="35">
        <v>0.28999999999999998</v>
      </c>
      <c r="M247" s="35">
        <v>0</v>
      </c>
      <c r="N247" s="36">
        <f t="shared" ref="N247:N249" si="113">SUBTOTAL(9,K247:M247)</f>
        <v>126.32000000000001</v>
      </c>
      <c r="O247" s="35">
        <v>181.17</v>
      </c>
      <c r="P247" s="36">
        <f>SUM(N247:O247)</f>
        <v>307.49</v>
      </c>
      <c r="Q247" s="13">
        <v>4706.21</v>
      </c>
      <c r="R247" s="10"/>
      <c r="S247" s="37" t="s">
        <v>85</v>
      </c>
    </row>
    <row r="248" spans="2:19" x14ac:dyDescent="0.2">
      <c r="B248" s="35" t="s">
        <v>20</v>
      </c>
      <c r="C248" s="13"/>
      <c r="D248" s="35"/>
      <c r="E248" s="38"/>
      <c r="F248" s="38"/>
      <c r="G248" s="21"/>
      <c r="H248" s="22" t="s">
        <v>71</v>
      </c>
      <c r="I248" s="13"/>
      <c r="J248" s="13"/>
      <c r="K248" s="35"/>
      <c r="L248" s="35"/>
      <c r="M248" s="35"/>
      <c r="N248" s="36">
        <f t="shared" si="113"/>
        <v>0</v>
      </c>
      <c r="O248" s="35"/>
      <c r="P248" s="36">
        <f>SUM(N248:O248)</f>
        <v>0</v>
      </c>
      <c r="Q248" s="13"/>
      <c r="R248" s="10"/>
      <c r="S248" s="9"/>
    </row>
    <row r="249" spans="2:19" x14ac:dyDescent="0.2">
      <c r="B249" s="35"/>
      <c r="C249" s="13"/>
      <c r="D249" s="35"/>
      <c r="E249" s="35"/>
      <c r="F249" s="35"/>
      <c r="G249" s="13"/>
      <c r="H249" s="35">
        <v>60</v>
      </c>
      <c r="I249" s="13"/>
      <c r="J249" s="13"/>
      <c r="K249" s="35"/>
      <c r="L249" s="35"/>
      <c r="M249" s="35"/>
      <c r="N249" s="36">
        <f t="shared" si="113"/>
        <v>0</v>
      </c>
      <c r="O249" s="35"/>
      <c r="P249" s="36">
        <f>SUM(N249:O249)</f>
        <v>0</v>
      </c>
      <c r="Q249" s="13"/>
      <c r="R249" s="9"/>
      <c r="S249" s="9"/>
    </row>
    <row r="250" spans="2:19" x14ac:dyDescent="0.2">
      <c r="B250" s="35" t="s">
        <v>20</v>
      </c>
      <c r="C250" s="13"/>
      <c r="D250" s="35"/>
      <c r="E250" s="35"/>
      <c r="F250" s="35"/>
      <c r="G250" s="13"/>
      <c r="H250" s="35"/>
      <c r="I250" s="21"/>
      <c r="J250" s="14" t="s">
        <v>15</v>
      </c>
      <c r="K250" s="17">
        <f t="shared" ref="K250:Q250" si="114">SUM(K247:K249)</f>
        <v>126.03</v>
      </c>
      <c r="L250" s="17">
        <f t="shared" si="114"/>
        <v>0.28999999999999998</v>
      </c>
      <c r="M250" s="17">
        <f t="shared" si="114"/>
        <v>0</v>
      </c>
      <c r="N250" s="17">
        <f t="shared" si="114"/>
        <v>126.32000000000001</v>
      </c>
      <c r="O250" s="17">
        <f t="shared" si="114"/>
        <v>181.17</v>
      </c>
      <c r="P250" s="17">
        <f t="shared" si="114"/>
        <v>307.49</v>
      </c>
      <c r="Q250" s="14">
        <f t="shared" si="114"/>
        <v>4706.21</v>
      </c>
      <c r="R250" s="18">
        <v>10636.03</v>
      </c>
      <c r="S250" s="37"/>
    </row>
    <row r="251" spans="2:19" x14ac:dyDescent="0.2">
      <c r="B251" s="35">
        <v>58</v>
      </c>
      <c r="C251" s="13" t="s">
        <v>39</v>
      </c>
      <c r="D251" s="35">
        <v>79</v>
      </c>
      <c r="E251" s="38">
        <v>8</v>
      </c>
      <c r="F251" s="38">
        <v>11</v>
      </c>
      <c r="G251" s="21">
        <v>1.8</v>
      </c>
      <c r="H251" s="35" t="s">
        <v>21</v>
      </c>
      <c r="I251" s="13" t="s">
        <v>18</v>
      </c>
      <c r="J251" s="13" t="s">
        <v>19</v>
      </c>
      <c r="K251" s="35">
        <v>12.79</v>
      </c>
      <c r="L251" s="35">
        <v>10.72</v>
      </c>
      <c r="M251" s="35">
        <v>0.34</v>
      </c>
      <c r="N251" s="36">
        <f t="shared" ref="N251:N254" si="115">SUBTOTAL(9,K251:M251)</f>
        <v>23.849999999999998</v>
      </c>
      <c r="O251" s="35">
        <v>38.15</v>
      </c>
      <c r="P251" s="36">
        <f>SUM(N251:O251)</f>
        <v>62</v>
      </c>
      <c r="Q251" s="56">
        <v>30978.720000000001</v>
      </c>
      <c r="R251" s="10"/>
      <c r="S251" s="37" t="s">
        <v>56</v>
      </c>
    </row>
    <row r="252" spans="2:19" x14ac:dyDescent="0.2">
      <c r="B252" s="35" t="s">
        <v>20</v>
      </c>
      <c r="C252" s="13"/>
      <c r="D252" s="35"/>
      <c r="E252" s="38"/>
      <c r="F252" s="38"/>
      <c r="G252" s="21"/>
      <c r="H252" s="22" t="s">
        <v>67</v>
      </c>
      <c r="I252" s="13"/>
      <c r="J252" s="13" t="s">
        <v>38</v>
      </c>
      <c r="K252" s="35"/>
      <c r="L252" s="35"/>
      <c r="M252" s="35"/>
      <c r="N252" s="36">
        <f t="shared" si="115"/>
        <v>0</v>
      </c>
      <c r="O252" s="35">
        <v>3.57</v>
      </c>
      <c r="P252" s="36">
        <f>SUM(N252:O252)</f>
        <v>3.57</v>
      </c>
      <c r="Q252" s="57"/>
      <c r="R252" s="10"/>
      <c r="S252" s="9"/>
    </row>
    <row r="253" spans="2:19" x14ac:dyDescent="0.2">
      <c r="B253" s="35"/>
      <c r="C253" s="13"/>
      <c r="D253" s="35"/>
      <c r="E253" s="35"/>
      <c r="F253" s="35"/>
      <c r="G253" s="13"/>
      <c r="H253" s="35">
        <v>60</v>
      </c>
      <c r="I253" s="13"/>
      <c r="J253" s="13" t="s">
        <v>17</v>
      </c>
      <c r="K253" s="35">
        <v>4.0599999999999996</v>
      </c>
      <c r="L253" s="35">
        <v>44.12</v>
      </c>
      <c r="M253" s="35">
        <v>10.91</v>
      </c>
      <c r="N253" s="36">
        <f t="shared" si="115"/>
        <v>59.09</v>
      </c>
      <c r="O253" s="35">
        <v>23.3</v>
      </c>
      <c r="P253" s="36">
        <f>SUM(N253:O253)</f>
        <v>82.39</v>
      </c>
      <c r="Q253" s="13">
        <v>4577.3500000000004</v>
      </c>
      <c r="R253" s="9"/>
      <c r="S253" s="9"/>
    </row>
    <row r="254" spans="2:19" x14ac:dyDescent="0.2">
      <c r="B254" s="35" t="s">
        <v>20</v>
      </c>
      <c r="C254" s="13"/>
      <c r="D254" s="35"/>
      <c r="E254" s="35"/>
      <c r="F254" s="35"/>
      <c r="G254" s="13"/>
      <c r="H254" s="35"/>
      <c r="I254" s="21"/>
      <c r="J254" s="13" t="s">
        <v>16</v>
      </c>
      <c r="K254" s="35">
        <v>31.75</v>
      </c>
      <c r="L254" s="35">
        <v>12.33</v>
      </c>
      <c r="M254" s="35">
        <v>0.12</v>
      </c>
      <c r="N254" s="36">
        <f t="shared" si="115"/>
        <v>44.199999999999996</v>
      </c>
      <c r="O254" s="35">
        <v>95.83</v>
      </c>
      <c r="P254" s="36">
        <f>SUM(N254:O254)</f>
        <v>140.03</v>
      </c>
      <c r="Q254" s="13">
        <v>1568.75</v>
      </c>
      <c r="R254" s="10"/>
      <c r="S254" s="10"/>
    </row>
    <row r="255" spans="2:19" x14ac:dyDescent="0.2">
      <c r="B255" s="35" t="s">
        <v>20</v>
      </c>
      <c r="C255" s="13"/>
      <c r="D255" s="35"/>
      <c r="E255" s="35"/>
      <c r="F255" s="35"/>
      <c r="G255" s="13"/>
      <c r="H255" s="35"/>
      <c r="I255" s="21"/>
      <c r="J255" s="14" t="s">
        <v>15</v>
      </c>
      <c r="K255" s="17">
        <f t="shared" ref="K255:M255" si="116">SUM(K251:K254)</f>
        <v>48.599999999999994</v>
      </c>
      <c r="L255" s="17">
        <f t="shared" si="116"/>
        <v>67.17</v>
      </c>
      <c r="M255" s="17">
        <f t="shared" si="116"/>
        <v>11.37</v>
      </c>
      <c r="N255" s="17">
        <f>SUM(N251:N254)</f>
        <v>127.13999999999999</v>
      </c>
      <c r="O255" s="17">
        <f>SUM(O251:O254)</f>
        <v>160.85</v>
      </c>
      <c r="P255" s="17">
        <f>SUM(P251:P254)</f>
        <v>287.99</v>
      </c>
      <c r="Q255" s="14">
        <f>SUM(Q251:Q254)</f>
        <v>37124.82</v>
      </c>
      <c r="R255" s="18">
        <v>47891.02</v>
      </c>
      <c r="S255" s="37"/>
    </row>
    <row r="256" spans="2:19" x14ac:dyDescent="0.2">
      <c r="B256" s="35">
        <v>59</v>
      </c>
      <c r="C256" s="13" t="s">
        <v>39</v>
      </c>
      <c r="D256" s="35">
        <v>80</v>
      </c>
      <c r="E256" s="38">
        <v>21</v>
      </c>
      <c r="F256" s="38">
        <v>1</v>
      </c>
      <c r="G256" s="21">
        <v>1.6</v>
      </c>
      <c r="H256" s="35" t="s">
        <v>21</v>
      </c>
      <c r="I256" s="13" t="s">
        <v>18</v>
      </c>
      <c r="J256" s="13" t="s">
        <v>19</v>
      </c>
      <c r="K256" s="35">
        <v>0.56000000000000005</v>
      </c>
      <c r="L256" s="35">
        <v>0.28000000000000003</v>
      </c>
      <c r="M256" s="35">
        <v>0.11</v>
      </c>
      <c r="N256" s="36">
        <f t="shared" ref="N256:N259" si="117">SUBTOTAL(9,K256:M256)</f>
        <v>0.95000000000000007</v>
      </c>
      <c r="O256" s="35">
        <v>3.85</v>
      </c>
      <c r="P256" s="36">
        <f>SUM(N256:O256)</f>
        <v>4.8</v>
      </c>
      <c r="Q256" s="56">
        <v>4300.83</v>
      </c>
      <c r="R256" s="10"/>
      <c r="S256" s="37" t="s">
        <v>56</v>
      </c>
    </row>
    <row r="257" spans="2:19" x14ac:dyDescent="0.2">
      <c r="B257" s="35" t="s">
        <v>20</v>
      </c>
      <c r="C257" s="13"/>
      <c r="D257" s="35"/>
      <c r="E257" s="38"/>
      <c r="F257" s="38"/>
      <c r="G257" s="21"/>
      <c r="H257" s="22" t="s">
        <v>65</v>
      </c>
      <c r="I257" s="13"/>
      <c r="J257" s="13" t="s">
        <v>38</v>
      </c>
      <c r="K257" s="35"/>
      <c r="L257" s="35"/>
      <c r="M257" s="35"/>
      <c r="N257" s="36">
        <f t="shared" si="117"/>
        <v>0</v>
      </c>
      <c r="O257" s="35">
        <v>68.02</v>
      </c>
      <c r="P257" s="36">
        <f>SUM(N257:O257)</f>
        <v>68.02</v>
      </c>
      <c r="Q257" s="57"/>
      <c r="R257" s="10"/>
      <c r="S257" s="9"/>
    </row>
    <row r="258" spans="2:19" x14ac:dyDescent="0.2">
      <c r="B258" s="35"/>
      <c r="C258" s="13"/>
      <c r="D258" s="35"/>
      <c r="E258" s="35"/>
      <c r="F258" s="35"/>
      <c r="G258" s="13"/>
      <c r="H258" s="35">
        <v>80</v>
      </c>
      <c r="I258" s="13"/>
      <c r="J258" s="13" t="s">
        <v>17</v>
      </c>
      <c r="K258" s="35">
        <v>44.17</v>
      </c>
      <c r="L258" s="35">
        <v>29.37</v>
      </c>
      <c r="M258" s="35">
        <v>4.49</v>
      </c>
      <c r="N258" s="36">
        <f t="shared" si="117"/>
        <v>78.03</v>
      </c>
      <c r="O258" s="35">
        <v>33.409999999999997</v>
      </c>
      <c r="P258" s="36">
        <f>SUM(N258:O258)</f>
        <v>111.44</v>
      </c>
      <c r="Q258" s="13">
        <v>6815.88</v>
      </c>
      <c r="R258" s="9"/>
      <c r="S258" s="9"/>
    </row>
    <row r="259" spans="2:19" x14ac:dyDescent="0.2">
      <c r="B259" s="35" t="s">
        <v>20</v>
      </c>
      <c r="C259" s="13"/>
      <c r="D259" s="35"/>
      <c r="E259" s="35"/>
      <c r="F259" s="35"/>
      <c r="G259" s="13"/>
      <c r="H259" s="35"/>
      <c r="I259" s="21"/>
      <c r="J259" s="13" t="s">
        <v>16</v>
      </c>
      <c r="K259" s="35">
        <v>70.599999999999994</v>
      </c>
      <c r="L259" s="35">
        <v>10.130000000000001</v>
      </c>
      <c r="M259" s="35">
        <v>1.1299999999999999</v>
      </c>
      <c r="N259" s="36">
        <f t="shared" si="117"/>
        <v>81.859999999999985</v>
      </c>
      <c r="O259" s="35">
        <v>222.88</v>
      </c>
      <c r="P259" s="36">
        <f>SUM(N259:O259)</f>
        <v>304.74</v>
      </c>
      <c r="Q259" s="13">
        <v>3034.81</v>
      </c>
      <c r="R259" s="10"/>
      <c r="S259" s="10"/>
    </row>
    <row r="260" spans="2:19" x14ac:dyDescent="0.2">
      <c r="B260" s="35" t="s">
        <v>20</v>
      </c>
      <c r="C260" s="13"/>
      <c r="D260" s="35"/>
      <c r="E260" s="35"/>
      <c r="F260" s="35"/>
      <c r="G260" s="13"/>
      <c r="H260" s="35"/>
      <c r="I260" s="21"/>
      <c r="J260" s="14" t="s">
        <v>15</v>
      </c>
      <c r="K260" s="17">
        <f t="shared" ref="K260:M260" si="118">SUM(K256:K259)</f>
        <v>115.33</v>
      </c>
      <c r="L260" s="17">
        <f t="shared" si="118"/>
        <v>39.78</v>
      </c>
      <c r="M260" s="17">
        <f t="shared" si="118"/>
        <v>5.73</v>
      </c>
      <c r="N260" s="17">
        <f>SUM(N256:N259)</f>
        <v>160.83999999999997</v>
      </c>
      <c r="O260" s="17">
        <f>SUM(O256:O259)</f>
        <v>328.15999999999997</v>
      </c>
      <c r="P260" s="17">
        <f>SUM(P256:P259)</f>
        <v>489</v>
      </c>
      <c r="Q260" s="14">
        <f>SUM(Q256:Q259)</f>
        <v>14151.519999999999</v>
      </c>
      <c r="R260" s="18">
        <v>23774.55</v>
      </c>
      <c r="S260" s="37"/>
    </row>
    <row r="261" spans="2:19" x14ac:dyDescent="0.2">
      <c r="B261" s="35">
        <v>60</v>
      </c>
      <c r="C261" s="13" t="s">
        <v>39</v>
      </c>
      <c r="D261" s="35">
        <v>85</v>
      </c>
      <c r="E261" s="38">
        <v>18</v>
      </c>
      <c r="F261" s="38">
        <v>1</v>
      </c>
      <c r="G261" s="21">
        <v>1.05</v>
      </c>
      <c r="H261" s="35" t="s">
        <v>21</v>
      </c>
      <c r="I261" s="13" t="s">
        <v>18</v>
      </c>
      <c r="J261" s="13" t="s">
        <v>19</v>
      </c>
      <c r="K261" s="35"/>
      <c r="L261" s="35"/>
      <c r="M261" s="35"/>
      <c r="N261" s="36">
        <f t="shared" ref="N261:N264" si="119">SUBTOTAL(9,K261:M261)</f>
        <v>0</v>
      </c>
      <c r="O261" s="35">
        <v>5.25</v>
      </c>
      <c r="P261" s="36">
        <f>SUM(N261:O261)</f>
        <v>5.25</v>
      </c>
      <c r="Q261" s="56">
        <v>366.77</v>
      </c>
      <c r="R261" s="10"/>
      <c r="S261" s="37" t="s">
        <v>56</v>
      </c>
    </row>
    <row r="262" spans="2:19" x14ac:dyDescent="0.2">
      <c r="B262" s="35" t="s">
        <v>20</v>
      </c>
      <c r="C262" s="13"/>
      <c r="D262" s="35"/>
      <c r="E262" s="38"/>
      <c r="F262" s="38"/>
      <c r="G262" s="21"/>
      <c r="H262" s="22" t="s">
        <v>72</v>
      </c>
      <c r="I262" s="13"/>
      <c r="J262" s="13" t="s">
        <v>38</v>
      </c>
      <c r="K262" s="35"/>
      <c r="L262" s="35"/>
      <c r="M262" s="35"/>
      <c r="N262" s="36">
        <f t="shared" si="119"/>
        <v>0</v>
      </c>
      <c r="O262" s="35">
        <v>3.07</v>
      </c>
      <c r="P262" s="36">
        <f>SUM(N262:O262)</f>
        <v>3.07</v>
      </c>
      <c r="Q262" s="57"/>
      <c r="R262" s="10"/>
      <c r="S262" s="9"/>
    </row>
    <row r="263" spans="2:19" x14ac:dyDescent="0.2">
      <c r="B263" s="35"/>
      <c r="C263" s="13"/>
      <c r="D263" s="35"/>
      <c r="E263" s="35"/>
      <c r="F263" s="35"/>
      <c r="G263" s="13"/>
      <c r="H263" s="35">
        <v>75</v>
      </c>
      <c r="I263" s="13"/>
      <c r="J263" s="13" t="s">
        <v>17</v>
      </c>
      <c r="K263" s="35">
        <v>4.82</v>
      </c>
      <c r="L263" s="35">
        <v>8.33</v>
      </c>
      <c r="M263" s="35">
        <v>0.77</v>
      </c>
      <c r="N263" s="36">
        <f t="shared" si="119"/>
        <v>13.92</v>
      </c>
      <c r="O263" s="35">
        <v>16.27</v>
      </c>
      <c r="P263" s="36">
        <f>SUM(N263:O263)</f>
        <v>30.189999999999998</v>
      </c>
      <c r="Q263" s="13">
        <v>1292.79</v>
      </c>
      <c r="R263" s="9"/>
      <c r="S263" s="9"/>
    </row>
    <row r="264" spans="2:19" x14ac:dyDescent="0.2">
      <c r="B264" s="35" t="s">
        <v>20</v>
      </c>
      <c r="C264" s="13"/>
      <c r="D264" s="35"/>
      <c r="E264" s="35"/>
      <c r="F264" s="35"/>
      <c r="G264" s="13"/>
      <c r="H264" s="35"/>
      <c r="I264" s="21"/>
      <c r="J264" s="13" t="s">
        <v>16</v>
      </c>
      <c r="K264" s="35">
        <v>51.97</v>
      </c>
      <c r="L264" s="35">
        <v>26.1</v>
      </c>
      <c r="M264" s="35">
        <v>0.06</v>
      </c>
      <c r="N264" s="36">
        <f t="shared" si="119"/>
        <v>78.13</v>
      </c>
      <c r="O264" s="35">
        <v>204.08</v>
      </c>
      <c r="P264" s="36">
        <f>SUM(N264:O264)</f>
        <v>282.21000000000004</v>
      </c>
      <c r="Q264" s="13">
        <v>2770.77</v>
      </c>
      <c r="R264" s="10"/>
      <c r="S264" s="10"/>
    </row>
    <row r="265" spans="2:19" x14ac:dyDescent="0.2">
      <c r="B265" s="35" t="s">
        <v>20</v>
      </c>
      <c r="C265" s="13"/>
      <c r="D265" s="35"/>
      <c r="E265" s="35"/>
      <c r="F265" s="35"/>
      <c r="G265" s="13"/>
      <c r="H265" s="35"/>
      <c r="I265" s="21"/>
      <c r="J265" s="14" t="s">
        <v>15</v>
      </c>
      <c r="K265" s="17">
        <f t="shared" ref="K265:M265" si="120">SUM(K261:K264)</f>
        <v>56.79</v>
      </c>
      <c r="L265" s="17">
        <f t="shared" si="120"/>
        <v>34.43</v>
      </c>
      <c r="M265" s="17">
        <f t="shared" si="120"/>
        <v>0.83000000000000007</v>
      </c>
      <c r="N265" s="17">
        <f>SUM(N261:N264)</f>
        <v>92.05</v>
      </c>
      <c r="O265" s="17">
        <f>SUM(O261:O264)</f>
        <v>228.67000000000002</v>
      </c>
      <c r="P265" s="17">
        <f>SUM(P261:P264)</f>
        <v>320.72000000000003</v>
      </c>
      <c r="Q265" s="14">
        <f>SUM(Q261:Q264)</f>
        <v>4430.33</v>
      </c>
      <c r="R265" s="18">
        <v>10810.01</v>
      </c>
      <c r="S265" s="37"/>
    </row>
    <row r="266" spans="2:19" x14ac:dyDescent="0.2">
      <c r="B266" s="35">
        <v>61</v>
      </c>
      <c r="C266" s="13" t="s">
        <v>41</v>
      </c>
      <c r="D266" s="35">
        <v>11</v>
      </c>
      <c r="E266" s="38">
        <v>2</v>
      </c>
      <c r="F266" s="38">
        <v>7</v>
      </c>
      <c r="G266" s="21">
        <v>20.2</v>
      </c>
      <c r="H266" s="35" t="s">
        <v>21</v>
      </c>
      <c r="I266" s="13" t="s">
        <v>42</v>
      </c>
      <c r="J266" s="13" t="s">
        <v>19</v>
      </c>
      <c r="K266" s="35">
        <v>5.0599999999999996</v>
      </c>
      <c r="L266" s="35">
        <v>7.28</v>
      </c>
      <c r="M266" s="35">
        <v>0.19</v>
      </c>
      <c r="N266" s="36">
        <f t="shared" ref="N266:N268" si="121">SUBTOTAL(9,K266:M266)</f>
        <v>12.53</v>
      </c>
      <c r="O266" s="35">
        <v>98.44</v>
      </c>
      <c r="P266" s="36">
        <f>SUM(N266:O266)</f>
        <v>110.97</v>
      </c>
      <c r="Q266" s="56">
        <v>19238.53</v>
      </c>
      <c r="R266" s="10"/>
      <c r="S266" s="37" t="s">
        <v>79</v>
      </c>
    </row>
    <row r="267" spans="2:19" x14ac:dyDescent="0.2">
      <c r="B267" s="35" t="s">
        <v>20</v>
      </c>
      <c r="C267" s="13"/>
      <c r="D267" s="35"/>
      <c r="E267" s="38"/>
      <c r="F267" s="38"/>
      <c r="G267" s="21"/>
      <c r="H267" s="22" t="s">
        <v>53</v>
      </c>
      <c r="I267" s="13"/>
      <c r="J267" s="13" t="s">
        <v>38</v>
      </c>
      <c r="K267" s="35"/>
      <c r="L267" s="35"/>
      <c r="M267" s="35"/>
      <c r="N267" s="36">
        <f t="shared" si="121"/>
        <v>0</v>
      </c>
      <c r="O267" s="35">
        <v>5.87</v>
      </c>
      <c r="P267" s="36">
        <f>SUM(N267:O267)</f>
        <v>5.87</v>
      </c>
      <c r="Q267" s="57"/>
      <c r="R267" s="10"/>
      <c r="S267" s="9"/>
    </row>
    <row r="268" spans="2:19" x14ac:dyDescent="0.2">
      <c r="B268" s="35"/>
      <c r="C268" s="13"/>
      <c r="D268" s="35"/>
      <c r="E268" s="35"/>
      <c r="F268" s="35"/>
      <c r="G268" s="13"/>
      <c r="H268" s="35">
        <v>80</v>
      </c>
      <c r="I268" s="13"/>
      <c r="J268" s="13" t="s">
        <v>16</v>
      </c>
      <c r="K268" s="35">
        <v>72.23</v>
      </c>
      <c r="L268" s="35">
        <v>6.81</v>
      </c>
      <c r="M268" s="35">
        <v>0</v>
      </c>
      <c r="N268" s="36">
        <f t="shared" si="121"/>
        <v>79.040000000000006</v>
      </c>
      <c r="O268" s="35">
        <v>262.17</v>
      </c>
      <c r="P268" s="36">
        <f>SUM(N268:O268)</f>
        <v>341.21000000000004</v>
      </c>
      <c r="Q268" s="13">
        <v>3021.96</v>
      </c>
      <c r="R268" s="9"/>
      <c r="S268" s="9"/>
    </row>
    <row r="269" spans="2:19" x14ac:dyDescent="0.2">
      <c r="B269" s="35" t="s">
        <v>20</v>
      </c>
      <c r="C269" s="13"/>
      <c r="D269" s="35"/>
      <c r="E269" s="35"/>
      <c r="F269" s="35"/>
      <c r="G269" s="13"/>
      <c r="H269" s="35"/>
      <c r="I269" s="21"/>
      <c r="J269" s="13" t="s">
        <v>60</v>
      </c>
      <c r="K269" s="35">
        <v>3.59</v>
      </c>
      <c r="L269" s="35">
        <v>1.28</v>
      </c>
      <c r="M269" s="35"/>
      <c r="N269" s="36">
        <f>M269+L269+K269</f>
        <v>4.87</v>
      </c>
      <c r="O269" s="35">
        <v>5.26</v>
      </c>
      <c r="P269" s="36">
        <f>O269+N269</f>
        <v>10.129999999999999</v>
      </c>
      <c r="Q269" s="13">
        <v>923.94</v>
      </c>
      <c r="R269" s="10"/>
      <c r="S269" s="10"/>
    </row>
    <row r="270" spans="2:19" x14ac:dyDescent="0.2">
      <c r="B270" s="35" t="s">
        <v>20</v>
      </c>
      <c r="C270" s="13"/>
      <c r="D270" s="35"/>
      <c r="E270" s="35"/>
      <c r="F270" s="35"/>
      <c r="G270" s="13"/>
      <c r="H270" s="35"/>
      <c r="I270" s="21"/>
      <c r="J270" s="14" t="s">
        <v>15</v>
      </c>
      <c r="K270" s="17">
        <f>SUM(K266:K269)</f>
        <v>80.88000000000001</v>
      </c>
      <c r="L270" s="17">
        <f>SUM(L266:L269)</f>
        <v>15.37</v>
      </c>
      <c r="M270" s="17">
        <f>SUM(M266:M269)</f>
        <v>0.19</v>
      </c>
      <c r="N270" s="17">
        <f>SUM(N266:N268)</f>
        <v>91.570000000000007</v>
      </c>
      <c r="O270" s="17">
        <f>SUM(O266:O269)</f>
        <v>371.74</v>
      </c>
      <c r="P270" s="17">
        <f>SUM(P266:P269)</f>
        <v>468.18000000000006</v>
      </c>
      <c r="Q270" s="14">
        <f>SUM(Q266:Q269)</f>
        <v>23184.429999999997</v>
      </c>
      <c r="R270" s="18">
        <v>56338.16</v>
      </c>
      <c r="S270" s="37"/>
    </row>
    <row r="271" spans="2:19" x14ac:dyDescent="0.2">
      <c r="B271" s="35">
        <v>62</v>
      </c>
      <c r="C271" s="13" t="s">
        <v>41</v>
      </c>
      <c r="D271" s="35">
        <v>21</v>
      </c>
      <c r="E271" s="38">
        <v>7</v>
      </c>
      <c r="F271" s="38">
        <v>8</v>
      </c>
      <c r="G271" s="21">
        <v>5.67</v>
      </c>
      <c r="H271" s="35" t="s">
        <v>21</v>
      </c>
      <c r="I271" s="13" t="s">
        <v>42</v>
      </c>
      <c r="J271" s="13" t="s">
        <v>19</v>
      </c>
      <c r="K271" s="35"/>
      <c r="L271" s="35">
        <v>0.76</v>
      </c>
      <c r="M271" s="35"/>
      <c r="N271" s="36">
        <f t="shared" ref="N271:N274" si="122">SUBTOTAL(9,K271:M271)</f>
        <v>0.76</v>
      </c>
      <c r="O271" s="35">
        <v>13.53</v>
      </c>
      <c r="P271" s="36">
        <f>SUM(N271:O271)</f>
        <v>14.29</v>
      </c>
      <c r="Q271" s="56">
        <v>1503.16</v>
      </c>
      <c r="R271" s="10"/>
      <c r="S271" s="37" t="s">
        <v>86</v>
      </c>
    </row>
    <row r="272" spans="2:19" x14ac:dyDescent="0.2">
      <c r="B272" s="35" t="s">
        <v>20</v>
      </c>
      <c r="C272" s="13"/>
      <c r="D272" s="35"/>
      <c r="E272" s="38"/>
      <c r="F272" s="38"/>
      <c r="G272" s="21"/>
      <c r="H272" s="22" t="s">
        <v>53</v>
      </c>
      <c r="I272" s="13"/>
      <c r="J272" s="13" t="s">
        <v>38</v>
      </c>
      <c r="K272" s="35"/>
      <c r="L272" s="35"/>
      <c r="M272" s="35"/>
      <c r="N272" s="36">
        <f t="shared" si="122"/>
        <v>0</v>
      </c>
      <c r="O272" s="35">
        <v>3.12</v>
      </c>
      <c r="P272" s="36">
        <f>SUM(N272:O272)</f>
        <v>3.12</v>
      </c>
      <c r="Q272" s="57"/>
      <c r="R272" s="10"/>
      <c r="S272" s="9"/>
    </row>
    <row r="273" spans="2:19" x14ac:dyDescent="0.2">
      <c r="B273" s="35"/>
      <c r="C273" s="13"/>
      <c r="D273" s="35"/>
      <c r="E273" s="35"/>
      <c r="F273" s="35"/>
      <c r="G273" s="13"/>
      <c r="H273" s="35">
        <v>80</v>
      </c>
      <c r="I273" s="13"/>
      <c r="J273" s="13" t="s">
        <v>17</v>
      </c>
      <c r="K273" s="35">
        <v>32.92</v>
      </c>
      <c r="L273" s="35">
        <v>37.29</v>
      </c>
      <c r="M273" s="35">
        <v>2.06</v>
      </c>
      <c r="N273" s="36">
        <f t="shared" si="122"/>
        <v>72.27000000000001</v>
      </c>
      <c r="O273" s="35">
        <v>34.42</v>
      </c>
      <c r="P273" s="36">
        <f>SUM(N273:O273)</f>
        <v>106.69000000000001</v>
      </c>
      <c r="Q273" s="13">
        <v>6918.44</v>
      </c>
      <c r="R273" s="9"/>
      <c r="S273" s="9"/>
    </row>
    <row r="274" spans="2:19" x14ac:dyDescent="0.2">
      <c r="B274" s="35" t="s">
        <v>20</v>
      </c>
      <c r="C274" s="13"/>
      <c r="D274" s="35"/>
      <c r="E274" s="35"/>
      <c r="F274" s="35"/>
      <c r="G274" s="13"/>
      <c r="H274" s="35"/>
      <c r="I274" s="21"/>
      <c r="J274" s="13" t="s">
        <v>16</v>
      </c>
      <c r="K274" s="35">
        <v>7.26</v>
      </c>
      <c r="L274" s="35"/>
      <c r="M274" s="35"/>
      <c r="N274" s="36">
        <f t="shared" si="122"/>
        <v>7.26</v>
      </c>
      <c r="O274" s="35">
        <v>8.73</v>
      </c>
      <c r="P274" s="36">
        <f>SUM(N274:O274)</f>
        <v>15.99</v>
      </c>
      <c r="Q274" s="13">
        <v>269.11</v>
      </c>
      <c r="R274" s="10"/>
      <c r="S274" s="10"/>
    </row>
    <row r="275" spans="2:19" x14ac:dyDescent="0.2">
      <c r="B275" s="35" t="s">
        <v>20</v>
      </c>
      <c r="C275" s="13"/>
      <c r="D275" s="35"/>
      <c r="E275" s="35"/>
      <c r="F275" s="35"/>
      <c r="G275" s="13"/>
      <c r="H275" s="35"/>
      <c r="I275" s="21"/>
      <c r="J275" s="14" t="s">
        <v>15</v>
      </c>
      <c r="K275" s="17">
        <f t="shared" ref="K275:M275" si="123">SUM(K271:K274)</f>
        <v>40.18</v>
      </c>
      <c r="L275" s="17">
        <f t="shared" si="123"/>
        <v>38.049999999999997</v>
      </c>
      <c r="M275" s="17">
        <f t="shared" si="123"/>
        <v>2.06</v>
      </c>
      <c r="N275" s="17">
        <f>SUM(N271:N274)</f>
        <v>80.29000000000002</v>
      </c>
      <c r="O275" s="17">
        <f>SUM(O271:O274)</f>
        <v>59.8</v>
      </c>
      <c r="P275" s="17">
        <f>SUM(P271:P274)</f>
        <v>140.09</v>
      </c>
      <c r="Q275" s="14">
        <f>SUM(Q271:Q274)</f>
        <v>8690.7100000000009</v>
      </c>
      <c r="R275" s="18">
        <v>17989.77</v>
      </c>
      <c r="S275" s="37"/>
    </row>
    <row r="276" spans="2:19" x14ac:dyDescent="0.2">
      <c r="B276" s="35">
        <v>63</v>
      </c>
      <c r="C276" s="13" t="s">
        <v>41</v>
      </c>
      <c r="D276" s="35">
        <v>41</v>
      </c>
      <c r="E276" s="38">
        <v>6</v>
      </c>
      <c r="F276" s="38">
        <v>3</v>
      </c>
      <c r="G276" s="21">
        <v>2.5</v>
      </c>
      <c r="H276" s="35" t="s">
        <v>21</v>
      </c>
      <c r="I276" s="13" t="s">
        <v>42</v>
      </c>
      <c r="J276" s="13" t="s">
        <v>19</v>
      </c>
      <c r="K276" s="35"/>
      <c r="L276" s="35">
        <v>0.76</v>
      </c>
      <c r="M276" s="35"/>
      <c r="N276" s="36">
        <f t="shared" ref="N276:N278" si="124">SUBTOTAL(9,K276:M276)</f>
        <v>0.76</v>
      </c>
      <c r="O276" s="35">
        <v>1.03</v>
      </c>
      <c r="P276" s="36">
        <f>SUM(N276:O276)</f>
        <v>1.79</v>
      </c>
      <c r="Q276" s="56">
        <v>847.66</v>
      </c>
      <c r="R276" s="10"/>
      <c r="S276" s="37" t="s">
        <v>87</v>
      </c>
    </row>
    <row r="277" spans="2:19" x14ac:dyDescent="0.2">
      <c r="B277" s="35" t="s">
        <v>20</v>
      </c>
      <c r="C277" s="13"/>
      <c r="D277" s="35"/>
      <c r="E277" s="38"/>
      <c r="F277" s="38"/>
      <c r="G277" s="21"/>
      <c r="H277" s="22" t="s">
        <v>53</v>
      </c>
      <c r="I277" s="13"/>
      <c r="J277" s="13" t="s">
        <v>38</v>
      </c>
      <c r="K277" s="35"/>
      <c r="L277" s="35"/>
      <c r="M277" s="35"/>
      <c r="N277" s="36">
        <f t="shared" si="124"/>
        <v>0</v>
      </c>
      <c r="O277" s="35">
        <v>0.75</v>
      </c>
      <c r="P277" s="36">
        <f>SUM(N277:O277)</f>
        <v>0.75</v>
      </c>
      <c r="Q277" s="57"/>
      <c r="R277" s="10"/>
      <c r="S277" s="9"/>
    </row>
    <row r="278" spans="2:19" x14ac:dyDescent="0.2">
      <c r="B278" s="35"/>
      <c r="C278" s="13"/>
      <c r="D278" s="35"/>
      <c r="E278" s="35"/>
      <c r="F278" s="35"/>
      <c r="G278" s="13"/>
      <c r="H278" s="35">
        <v>80</v>
      </c>
      <c r="I278" s="13"/>
      <c r="J278" s="13" t="s">
        <v>16</v>
      </c>
      <c r="K278" s="35">
        <v>46.26</v>
      </c>
      <c r="L278" s="35">
        <v>0.41</v>
      </c>
      <c r="M278" s="35"/>
      <c r="N278" s="36">
        <f t="shared" si="124"/>
        <v>46.669999999999995</v>
      </c>
      <c r="O278" s="35">
        <v>69.62</v>
      </c>
      <c r="P278" s="36">
        <f>SUM(N278:O278)</f>
        <v>116.28999999999999</v>
      </c>
      <c r="Q278" s="13">
        <v>1738.58</v>
      </c>
      <c r="R278" s="10"/>
      <c r="S278" s="10"/>
    </row>
    <row r="279" spans="2:19" x14ac:dyDescent="0.2">
      <c r="B279" s="35" t="s">
        <v>20</v>
      </c>
      <c r="C279" s="13"/>
      <c r="D279" s="35"/>
      <c r="E279" s="35"/>
      <c r="F279" s="35"/>
      <c r="G279" s="13"/>
      <c r="H279" s="35"/>
      <c r="I279" s="21"/>
      <c r="J279" s="14" t="s">
        <v>15</v>
      </c>
      <c r="K279" s="17">
        <f t="shared" ref="K279:Q279" si="125">SUM(K276:K278)</f>
        <v>46.26</v>
      </c>
      <c r="L279" s="17">
        <f t="shared" si="125"/>
        <v>1.17</v>
      </c>
      <c r="M279" s="17">
        <f t="shared" si="125"/>
        <v>0</v>
      </c>
      <c r="N279" s="17">
        <f t="shared" si="125"/>
        <v>47.429999999999993</v>
      </c>
      <c r="O279" s="17">
        <f t="shared" si="125"/>
        <v>71.400000000000006</v>
      </c>
      <c r="P279" s="17">
        <f t="shared" si="125"/>
        <v>118.83</v>
      </c>
      <c r="Q279" s="14">
        <f t="shared" si="125"/>
        <v>2586.2399999999998</v>
      </c>
      <c r="R279" s="18">
        <v>6672.5</v>
      </c>
      <c r="S279" s="37"/>
    </row>
    <row r="280" spans="2:19" x14ac:dyDescent="0.2">
      <c r="B280" s="35">
        <v>64</v>
      </c>
      <c r="C280" s="13" t="s">
        <v>41</v>
      </c>
      <c r="D280" s="35">
        <v>42</v>
      </c>
      <c r="E280" s="38">
        <v>17</v>
      </c>
      <c r="F280" s="38">
        <v>3</v>
      </c>
      <c r="G280" s="21">
        <v>2.1</v>
      </c>
      <c r="H280" s="35" t="s">
        <v>21</v>
      </c>
      <c r="I280" s="13" t="s">
        <v>42</v>
      </c>
      <c r="J280" s="13" t="s">
        <v>19</v>
      </c>
      <c r="K280" s="35">
        <v>5.03</v>
      </c>
      <c r="L280" s="35">
        <v>0.59</v>
      </c>
      <c r="M280" s="35"/>
      <c r="N280" s="36">
        <f t="shared" ref="N280:N283" si="126">SUBTOTAL(9,K280:M280)</f>
        <v>5.62</v>
      </c>
      <c r="O280" s="35">
        <v>19.760000000000002</v>
      </c>
      <c r="P280" s="36">
        <f>SUM(N280:O280)</f>
        <v>25.380000000000003</v>
      </c>
      <c r="Q280" s="56">
        <v>8678.6299999999992</v>
      </c>
      <c r="R280" s="10"/>
      <c r="S280" s="37" t="s">
        <v>80</v>
      </c>
    </row>
    <row r="281" spans="2:19" x14ac:dyDescent="0.2">
      <c r="B281" s="35" t="s">
        <v>20</v>
      </c>
      <c r="C281" s="13"/>
      <c r="D281" s="35"/>
      <c r="E281" s="38"/>
      <c r="F281" s="38"/>
      <c r="G281" s="21"/>
      <c r="H281" s="22" t="s">
        <v>53</v>
      </c>
      <c r="I281" s="13"/>
      <c r="J281" s="13" t="s">
        <v>38</v>
      </c>
      <c r="K281" s="35"/>
      <c r="L281" s="35"/>
      <c r="M281" s="35"/>
      <c r="N281" s="36">
        <f t="shared" si="126"/>
        <v>0</v>
      </c>
      <c r="O281" s="35">
        <v>1.94</v>
      </c>
      <c r="P281" s="36">
        <f>SUM(N281:O281)</f>
        <v>1.94</v>
      </c>
      <c r="Q281" s="57"/>
      <c r="R281" s="10"/>
      <c r="S281" s="9"/>
    </row>
    <row r="282" spans="2:19" x14ac:dyDescent="0.2">
      <c r="B282" s="35"/>
      <c r="C282" s="13"/>
      <c r="D282" s="35"/>
      <c r="E282" s="35"/>
      <c r="F282" s="35"/>
      <c r="G282" s="13"/>
      <c r="H282" s="35">
        <v>80</v>
      </c>
      <c r="I282" s="13"/>
      <c r="J282" s="13" t="s">
        <v>17</v>
      </c>
      <c r="K282" s="35">
        <v>14.73</v>
      </c>
      <c r="L282" s="35">
        <v>5.09</v>
      </c>
      <c r="M282" s="35">
        <v>0.19</v>
      </c>
      <c r="N282" s="36">
        <f t="shared" si="126"/>
        <v>20.010000000000002</v>
      </c>
      <c r="O282" s="35">
        <v>11.4</v>
      </c>
      <c r="P282" s="36">
        <f>SUM(N282:O282)</f>
        <v>31.410000000000004</v>
      </c>
      <c r="Q282" s="13">
        <v>2106.75</v>
      </c>
      <c r="R282" s="9"/>
      <c r="S282" s="9"/>
    </row>
    <row r="283" spans="2:19" x14ac:dyDescent="0.2">
      <c r="B283" s="35" t="s">
        <v>20</v>
      </c>
      <c r="C283" s="13"/>
      <c r="D283" s="35"/>
      <c r="E283" s="35"/>
      <c r="F283" s="35"/>
      <c r="G283" s="13"/>
      <c r="H283" s="35"/>
      <c r="I283" s="21"/>
      <c r="J283" s="13" t="s">
        <v>16</v>
      </c>
      <c r="K283" s="35">
        <v>6.23</v>
      </c>
      <c r="L283" s="35"/>
      <c r="M283" s="35"/>
      <c r="N283" s="36">
        <f t="shared" si="126"/>
        <v>6.23</v>
      </c>
      <c r="O283" s="35">
        <v>13.28</v>
      </c>
      <c r="P283" s="36">
        <f>SUM(N283:O283)</f>
        <v>19.509999999999998</v>
      </c>
      <c r="Q283" s="13">
        <v>236.14</v>
      </c>
      <c r="R283" s="10"/>
      <c r="S283" s="10"/>
    </row>
    <row r="284" spans="2:19" x14ac:dyDescent="0.2">
      <c r="B284" s="44" t="s">
        <v>20</v>
      </c>
      <c r="C284" s="40"/>
      <c r="D284" s="44"/>
      <c r="E284" s="44"/>
      <c r="F284" s="44"/>
      <c r="G284" s="40"/>
      <c r="H284" s="44"/>
      <c r="I284" s="45"/>
      <c r="J284" s="25" t="s">
        <v>15</v>
      </c>
      <c r="K284" s="27">
        <f t="shared" ref="K284:M284" si="127">SUM(K280:K283)</f>
        <v>25.990000000000002</v>
      </c>
      <c r="L284" s="27">
        <f t="shared" si="127"/>
        <v>5.68</v>
      </c>
      <c r="M284" s="27">
        <f t="shared" si="127"/>
        <v>0.19</v>
      </c>
      <c r="N284" s="27">
        <f>SUM(N280:N283)</f>
        <v>31.860000000000003</v>
      </c>
      <c r="O284" s="27">
        <f>SUM(O280:O283)</f>
        <v>46.38</v>
      </c>
      <c r="P284" s="27">
        <f>SUM(P280:P283)</f>
        <v>78.240000000000009</v>
      </c>
      <c r="Q284" s="25">
        <f>SUM(Q280:Q283)</f>
        <v>11021.519999999999</v>
      </c>
      <c r="R284" s="18">
        <v>14438.19</v>
      </c>
      <c r="S284" s="46"/>
    </row>
    <row r="285" spans="2:19" x14ac:dyDescent="0.2">
      <c r="B285" s="28"/>
      <c r="C285" s="29"/>
      <c r="D285" s="28"/>
      <c r="E285" s="28"/>
      <c r="F285" s="28"/>
      <c r="G285" s="29">
        <f>SUM(G7:G280)</f>
        <v>175.79999999999995</v>
      </c>
      <c r="H285" s="28" t="s">
        <v>15</v>
      </c>
      <c r="I285" s="29"/>
      <c r="J285" s="29"/>
      <c r="K285" s="29">
        <f t="shared" ref="K285:R285" si="128">K10+K14+K18+K22+K26+K31+K36+K40+K44+K48+K51+K56+K61+K66+K71+K77+K81+K86+K91+K96+K101+K106+K111+K115+K119+K123+K127+K130+K134+K139+K145+K150+K154+K158+K162+K166+K170+K174+K177+K181+K185+K189+K193+K197+K201+K205+K209+K213+K217+K221+K225+K229+K233+K237+K241+K246+K250+K255+K260+K265+K270+K275+K279+K284</f>
        <v>2472.8499999999995</v>
      </c>
      <c r="L285" s="29">
        <f t="shared" si="128"/>
        <v>2631.2300000000005</v>
      </c>
      <c r="M285" s="29">
        <f t="shared" si="128"/>
        <v>189.89</v>
      </c>
      <c r="N285" s="29">
        <f t="shared" si="128"/>
        <v>5289.1000000000013</v>
      </c>
      <c r="O285" s="29">
        <f t="shared" si="128"/>
        <v>6762.1499999999987</v>
      </c>
      <c r="P285" s="29">
        <f t="shared" si="128"/>
        <v>12052.179999999997</v>
      </c>
      <c r="Q285" s="29">
        <f t="shared" si="128"/>
        <v>759804.69</v>
      </c>
      <c r="R285" s="29">
        <f t="shared" si="128"/>
        <v>1301889.08</v>
      </c>
      <c r="S285" s="30"/>
    </row>
  </sheetData>
  <sheetProtection selectLockedCells="1" autoFilter="0"/>
  <autoFilter ref="B5:S285">
    <filterColumn colId="9" showButton="0"/>
    <filterColumn colId="10" showButton="0"/>
    <filterColumn colId="11" showButton="0"/>
  </autoFilter>
  <mergeCells count="48">
    <mergeCell ref="Q266:Q267"/>
    <mergeCell ref="Q271:Q272"/>
    <mergeCell ref="Q276:Q277"/>
    <mergeCell ref="Q280:Q281"/>
    <mergeCell ref="Q242:Q243"/>
    <mergeCell ref="Q251:Q252"/>
    <mergeCell ref="Q256:Q257"/>
    <mergeCell ref="Q261:Q262"/>
    <mergeCell ref="Q120:Q121"/>
    <mergeCell ref="Q124:Q125"/>
    <mergeCell ref="Q135:Q136"/>
    <mergeCell ref="Q146:Q147"/>
    <mergeCell ref="Q151:Q152"/>
    <mergeCell ref="Q131:Q132"/>
    <mergeCell ref="Q140:Q142"/>
    <mergeCell ref="Q102:Q103"/>
    <mergeCell ref="Q97:Q98"/>
    <mergeCell ref="Q107:Q108"/>
    <mergeCell ref="Q112:Q113"/>
    <mergeCell ref="Q116:Q117"/>
    <mergeCell ref="B2:S2"/>
    <mergeCell ref="B5:B6"/>
    <mergeCell ref="O5:O6"/>
    <mergeCell ref="P5:P6"/>
    <mergeCell ref="Q5:Q6"/>
    <mergeCell ref="K5:N5"/>
    <mergeCell ref="G5:G6"/>
    <mergeCell ref="H5:H6"/>
    <mergeCell ref="I5:I6"/>
    <mergeCell ref="J5:J6"/>
    <mergeCell ref="C5:C6"/>
    <mergeCell ref="D5:D6"/>
    <mergeCell ref="E5:E6"/>
    <mergeCell ref="F5:F6"/>
    <mergeCell ref="R5:R6"/>
    <mergeCell ref="S5:S6"/>
    <mergeCell ref="B3:S3"/>
    <mergeCell ref="Q32:Q33"/>
    <mergeCell ref="Q52:Q53"/>
    <mergeCell ref="Q45:Q46"/>
    <mergeCell ref="Q57:Q58"/>
    <mergeCell ref="Q87:Q88"/>
    <mergeCell ref="Q92:Q93"/>
    <mergeCell ref="Q62:Q63"/>
    <mergeCell ref="Q67:Q68"/>
    <mergeCell ref="Q72:Q73"/>
    <mergeCell ref="Q78:Q79"/>
    <mergeCell ref="Q82:Q83"/>
  </mergeCells>
  <pageMargins left="0.59055118110236227" right="0" top="0" bottom="0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"/>
  <sheetViews>
    <sheetView topLeftCell="A253" workbookViewId="0">
      <selection activeCell="A253" sqref="A1:XFD1048576"/>
    </sheetView>
  </sheetViews>
  <sheetFormatPr defaultRowHeight="12.75" x14ac:dyDescent="0.2"/>
  <cols>
    <col min="2" max="2" width="9.140625" style="4"/>
    <col min="3" max="3" width="9.140625" style="11"/>
    <col min="4" max="6" width="9.140625" style="4"/>
    <col min="7" max="7" width="9.140625" style="11"/>
    <col min="8" max="8" width="9.140625" style="4"/>
    <col min="9" max="10" width="9.140625" style="11"/>
    <col min="11" max="13" width="9.140625" style="4"/>
    <col min="14" max="14" width="9.140625" style="6"/>
    <col min="15" max="15" width="9.140625" style="4"/>
    <col min="16" max="16" width="9.140625" style="6"/>
    <col min="17" max="17" width="9.140625" style="11"/>
    <col min="18" max="19" width="9.140625" style="6"/>
    <col min="21" max="23" width="9.140625" style="1"/>
  </cols>
  <sheetData/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Ведомость</vt:lpstr>
      <vt:lpstr>Лист1</vt:lpstr>
      <vt:lpstr>Ведомость!Заголовки_для_печати</vt:lpstr>
      <vt:lpstr>Ведомость!Область_печати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Гельшат Р. Салихова</cp:lastModifiedBy>
  <cp:lastPrinted>2019-06-11T11:46:03Z</cp:lastPrinted>
  <dcterms:created xsi:type="dcterms:W3CDTF">1996-10-08T23:32:33Z</dcterms:created>
  <dcterms:modified xsi:type="dcterms:W3CDTF">2019-06-11T11:46:30Z</dcterms:modified>
</cp:coreProperties>
</file>